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Práce\PROVO\BRNO, ŠUMAVSKÁ\"/>
    </mc:Choice>
  </mc:AlternateContent>
  <bookViews>
    <workbookView xWindow="0" yWindow="0" windowWidth="0" windowHeight="0"/>
  </bookViews>
  <sheets>
    <sheet name="Rekapitulace stavby" sheetId="1" r:id="rId1"/>
    <sheet name="090 - VEDLEJŠÍ A OSTATNÍ ..." sheetId="2" r:id="rId2"/>
    <sheet name="100.D.2.1 - OBNOVA VOZOVKY" sheetId="3" r:id="rId3"/>
    <sheet name="100.D.2.2 - ODVODNĚNÍ VOZ..." sheetId="4" r:id="rId4"/>
    <sheet name="100.D.2.3 - CHODNÍKY" sheetId="5" r:id="rId5"/>
    <sheet name="310.01 - KANALIZAČNÍ STOKY " sheetId="6" r:id="rId6"/>
    <sheet name="310.02 - KANALIZAČNÍ STOK..." sheetId="7" r:id="rId7"/>
    <sheet name="320 - KANALIZAČNÍ PŘÍPOJKY" sheetId="8" r:id="rId8"/>
    <sheet name="330 - VODOVODNÍ ŘAD" sheetId="9" r:id="rId9"/>
    <sheet name="Pokyny pro vyplnění" sheetId="10" r:id="rId10"/>
  </sheets>
  <definedNames>
    <definedName name="_xlnm.Print_Area" localSheetId="0">'Rekapitulace stavby'!$D$4:$AO$36,'Rekapitulace stavby'!$C$42:$AQ$63</definedName>
    <definedName name="_xlnm.Print_Titles" localSheetId="0">'Rekapitulace stavby'!$52:$52</definedName>
    <definedName name="_xlnm._FilterDatabase" localSheetId="1" hidden="1">'090 - VEDLEJŠÍ A OSTATNÍ ...'!$C$79:$K$122</definedName>
    <definedName name="_xlnm.Print_Area" localSheetId="1">'090 - VEDLEJŠÍ A OSTATNÍ ...'!$C$4:$J$39,'090 - VEDLEJŠÍ A OSTATNÍ ...'!$C$45:$J$61,'090 - VEDLEJŠÍ A OSTATNÍ ...'!$C$67:$K$122</definedName>
    <definedName name="_xlnm.Print_Titles" localSheetId="1">'090 - VEDLEJŠÍ A OSTATNÍ ...'!$79:$79</definedName>
    <definedName name="_xlnm._FilterDatabase" localSheetId="2" hidden="1">'100.D.2.1 - OBNOVA VOZOVKY'!$C$86:$K$163</definedName>
    <definedName name="_xlnm.Print_Area" localSheetId="2">'100.D.2.1 - OBNOVA VOZOVKY'!$C$4:$J$39,'100.D.2.1 - OBNOVA VOZOVKY'!$C$45:$J$68,'100.D.2.1 - OBNOVA VOZOVKY'!$C$74:$K$163</definedName>
    <definedName name="_xlnm.Print_Titles" localSheetId="2">'100.D.2.1 - OBNOVA VOZOVKY'!$86:$86</definedName>
    <definedName name="_xlnm._FilterDatabase" localSheetId="3" hidden="1">'100.D.2.2 - ODVODNĚNÍ VOZ...'!$C$83:$K$148</definedName>
    <definedName name="_xlnm.Print_Area" localSheetId="3">'100.D.2.2 - ODVODNĚNÍ VOZ...'!$C$4:$J$39,'100.D.2.2 - ODVODNĚNÍ VOZ...'!$C$45:$J$65,'100.D.2.2 - ODVODNĚNÍ VOZ...'!$C$71:$K$148</definedName>
    <definedName name="_xlnm.Print_Titles" localSheetId="3">'100.D.2.2 - ODVODNĚNÍ VOZ...'!$83:$83</definedName>
    <definedName name="_xlnm._FilterDatabase" localSheetId="4" hidden="1">'100.D.2.3 - CHODNÍKY'!$C$84:$K$147</definedName>
    <definedName name="_xlnm.Print_Area" localSheetId="4">'100.D.2.3 - CHODNÍKY'!$C$4:$J$39,'100.D.2.3 - CHODNÍKY'!$C$45:$J$66,'100.D.2.3 - CHODNÍKY'!$C$72:$K$147</definedName>
    <definedName name="_xlnm.Print_Titles" localSheetId="4">'100.D.2.3 - CHODNÍKY'!$84:$84</definedName>
    <definedName name="_xlnm._FilterDatabase" localSheetId="5" hidden="1">'310.01 - KANALIZAČNÍ STOKY '!$C$95:$K$614</definedName>
    <definedName name="_xlnm.Print_Area" localSheetId="5">'310.01 - KANALIZAČNÍ STOKY '!$C$4:$J$39,'310.01 - KANALIZAČNÍ STOKY '!$C$45:$J$77,'310.01 - KANALIZAČNÍ STOKY '!$C$83:$K$614</definedName>
    <definedName name="_xlnm.Print_Titles" localSheetId="5">'310.01 - KANALIZAČNÍ STOKY '!$95:$95</definedName>
    <definedName name="_xlnm._FilterDatabase" localSheetId="6" hidden="1">'310.02 - KANALIZAČNÍ STOK...'!$C$84:$K$206</definedName>
    <definedName name="_xlnm.Print_Area" localSheetId="6">'310.02 - KANALIZAČNÍ STOK...'!$C$4:$J$39,'310.02 - KANALIZAČNÍ STOK...'!$C$45:$J$66,'310.02 - KANALIZAČNÍ STOK...'!$C$72:$K$206</definedName>
    <definedName name="_xlnm.Print_Titles" localSheetId="6">'310.02 - KANALIZAČNÍ STOK...'!$84:$84</definedName>
    <definedName name="_xlnm._FilterDatabase" localSheetId="7" hidden="1">'320 - KANALIZAČNÍ PŘÍPOJKY'!$C$92:$K$550</definedName>
    <definedName name="_xlnm.Print_Area" localSheetId="7">'320 - KANALIZAČNÍ PŘÍPOJKY'!$C$4:$J$39,'320 - KANALIZAČNÍ PŘÍPOJKY'!$C$45:$J$74,'320 - KANALIZAČNÍ PŘÍPOJKY'!$C$80:$K$550</definedName>
    <definedName name="_xlnm.Print_Titles" localSheetId="7">'320 - KANALIZAČNÍ PŘÍPOJKY'!$92:$92</definedName>
    <definedName name="_xlnm._FilterDatabase" localSheetId="8" hidden="1">'330 - VODOVODNÍ ŘAD'!$C$88:$K$289</definedName>
    <definedName name="_xlnm.Print_Area" localSheetId="8">'330 - VODOVODNÍ ŘAD'!$C$4:$J$39,'330 - VODOVODNÍ ŘAD'!$C$45:$J$70,'330 - VODOVODNÍ ŘAD'!$C$76:$K$289</definedName>
    <definedName name="_xlnm.Print_Titles" localSheetId="8">'330 - VODOVODNÍ ŘAD'!$88:$88</definedName>
    <definedName name="_xlnm.Print_Area" localSheetId="9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9" l="1" r="J37"/>
  <c r="J36"/>
  <c i="1" r="AY62"/>
  <c i="9" r="J35"/>
  <c i="1" r="AX62"/>
  <c i="9" r="BI289"/>
  <c r="BH289"/>
  <c r="BG289"/>
  <c r="BF289"/>
  <c r="T289"/>
  <c r="T288"/>
  <c r="R289"/>
  <c r="R288"/>
  <c r="P289"/>
  <c r="P288"/>
  <c r="BI286"/>
  <c r="BH286"/>
  <c r="BG286"/>
  <c r="BF286"/>
  <c r="T286"/>
  <c r="R286"/>
  <c r="P286"/>
  <c r="BI284"/>
  <c r="BH284"/>
  <c r="BG284"/>
  <c r="BF284"/>
  <c r="T284"/>
  <c r="R284"/>
  <c r="P284"/>
  <c r="BI283"/>
  <c r="BH283"/>
  <c r="BG283"/>
  <c r="BF283"/>
  <c r="T283"/>
  <c r="R283"/>
  <c r="P283"/>
  <c r="BI281"/>
  <c r="BH281"/>
  <c r="BG281"/>
  <c r="BF281"/>
  <c r="T281"/>
  <c r="R281"/>
  <c r="P281"/>
  <c r="BI278"/>
  <c r="BH278"/>
  <c r="BG278"/>
  <c r="BF278"/>
  <c r="T278"/>
  <c r="R278"/>
  <c r="P278"/>
  <c r="BI276"/>
  <c r="BH276"/>
  <c r="BG276"/>
  <c r="BF276"/>
  <c r="T276"/>
  <c r="R276"/>
  <c r="P276"/>
  <c r="BI275"/>
  <c r="BH275"/>
  <c r="BG275"/>
  <c r="BF275"/>
  <c r="T275"/>
  <c r="R275"/>
  <c r="P275"/>
  <c r="BI273"/>
  <c r="BH273"/>
  <c r="BG273"/>
  <c r="BF273"/>
  <c r="T273"/>
  <c r="R273"/>
  <c r="P273"/>
  <c r="BI270"/>
  <c r="BH270"/>
  <c r="BG270"/>
  <c r="BF270"/>
  <c r="T270"/>
  <c r="R270"/>
  <c r="P270"/>
  <c r="BI269"/>
  <c r="BH269"/>
  <c r="BG269"/>
  <c r="BF269"/>
  <c r="T269"/>
  <c r="R269"/>
  <c r="P269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6"/>
  <c r="BH226"/>
  <c r="BG226"/>
  <c r="BF226"/>
  <c r="T226"/>
  <c r="R226"/>
  <c r="P226"/>
  <c r="BI224"/>
  <c r="BH224"/>
  <c r="BG224"/>
  <c r="BF224"/>
  <c r="T224"/>
  <c r="R224"/>
  <c r="P224"/>
  <c r="BI223"/>
  <c r="BH223"/>
  <c r="BG223"/>
  <c r="BF223"/>
  <c r="T223"/>
  <c r="R223"/>
  <c r="P223"/>
  <c r="BI221"/>
  <c r="BH221"/>
  <c r="BG221"/>
  <c r="BF221"/>
  <c r="T221"/>
  <c r="R221"/>
  <c r="P221"/>
  <c r="BI220"/>
  <c r="BH220"/>
  <c r="BG220"/>
  <c r="BF220"/>
  <c r="T220"/>
  <c r="R220"/>
  <c r="P220"/>
  <c r="BI218"/>
  <c r="BH218"/>
  <c r="BG218"/>
  <c r="BF218"/>
  <c r="T218"/>
  <c r="R218"/>
  <c r="P218"/>
  <c r="BI217"/>
  <c r="BH217"/>
  <c r="BG217"/>
  <c r="BF217"/>
  <c r="T217"/>
  <c r="R217"/>
  <c r="P217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7"/>
  <c r="BH207"/>
  <c r="BG207"/>
  <c r="BF207"/>
  <c r="T207"/>
  <c r="R207"/>
  <c r="P207"/>
  <c r="BI203"/>
  <c r="BH203"/>
  <c r="BG203"/>
  <c r="BF203"/>
  <c r="T203"/>
  <c r="R203"/>
  <c r="P203"/>
  <c r="BI199"/>
  <c r="BH199"/>
  <c r="BG199"/>
  <c r="BF199"/>
  <c r="T199"/>
  <c r="R199"/>
  <c r="P199"/>
  <c r="BI196"/>
  <c r="BH196"/>
  <c r="BG196"/>
  <c r="BF196"/>
  <c r="T196"/>
  <c r="R196"/>
  <c r="P196"/>
  <c r="BI193"/>
  <c r="BH193"/>
  <c r="BG193"/>
  <c r="BF193"/>
  <c r="T193"/>
  <c r="R193"/>
  <c r="P193"/>
  <c r="BI187"/>
  <c r="BH187"/>
  <c r="BG187"/>
  <c r="BF187"/>
  <c r="T187"/>
  <c r="R187"/>
  <c r="P187"/>
  <c r="BI185"/>
  <c r="BH185"/>
  <c r="BG185"/>
  <c r="BF185"/>
  <c r="T185"/>
  <c r="R185"/>
  <c r="P185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59"/>
  <c r="BH159"/>
  <c r="BG159"/>
  <c r="BF159"/>
  <c r="T159"/>
  <c r="R159"/>
  <c r="P159"/>
  <c r="BI157"/>
  <c r="BH157"/>
  <c r="BG157"/>
  <c r="BF157"/>
  <c r="T157"/>
  <c r="R157"/>
  <c r="P157"/>
  <c r="BI142"/>
  <c r="BH142"/>
  <c r="BG142"/>
  <c r="BF142"/>
  <c r="T142"/>
  <c r="R142"/>
  <c r="P142"/>
  <c r="BI139"/>
  <c r="BH139"/>
  <c r="BG139"/>
  <c r="BF139"/>
  <c r="T139"/>
  <c r="R139"/>
  <c r="P139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0"/>
  <c r="BH130"/>
  <c r="BG130"/>
  <c r="BF130"/>
  <c r="T130"/>
  <c r="R130"/>
  <c r="P130"/>
  <c r="BI129"/>
  <c r="BH129"/>
  <c r="BG129"/>
  <c r="BF129"/>
  <c r="T129"/>
  <c r="R129"/>
  <c r="P129"/>
  <c r="BI122"/>
  <c r="BH122"/>
  <c r="BG122"/>
  <c r="BF122"/>
  <c r="T122"/>
  <c r="R122"/>
  <c r="P122"/>
  <c r="BI120"/>
  <c r="BH120"/>
  <c r="BG120"/>
  <c r="BF120"/>
  <c r="T120"/>
  <c r="R120"/>
  <c r="P120"/>
  <c r="BI116"/>
  <c r="BH116"/>
  <c r="BG116"/>
  <c r="BF116"/>
  <c r="T116"/>
  <c r="R116"/>
  <c r="P116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4"/>
  <c r="BH104"/>
  <c r="BG104"/>
  <c r="BF104"/>
  <c r="T104"/>
  <c r="R104"/>
  <c r="P104"/>
  <c r="BI101"/>
  <c r="BH101"/>
  <c r="BG101"/>
  <c r="BF101"/>
  <c r="T101"/>
  <c r="R101"/>
  <c r="P101"/>
  <c r="BI98"/>
  <c r="BH98"/>
  <c r="BG98"/>
  <c r="BF98"/>
  <c r="T98"/>
  <c r="R98"/>
  <c r="P98"/>
  <c r="BI95"/>
  <c r="BH95"/>
  <c r="BG95"/>
  <c r="BF95"/>
  <c r="T95"/>
  <c r="R95"/>
  <c r="P95"/>
  <c r="BI92"/>
  <c r="BH92"/>
  <c r="BG92"/>
  <c r="BF92"/>
  <c r="T92"/>
  <c r="R92"/>
  <c r="P92"/>
  <c r="F83"/>
  <c r="E81"/>
  <c r="F52"/>
  <c r="E50"/>
  <c r="J24"/>
  <c r="E24"/>
  <c r="J55"/>
  <c r="J23"/>
  <c r="J21"/>
  <c r="E21"/>
  <c r="J85"/>
  <c r="J20"/>
  <c r="J18"/>
  <c r="E18"/>
  <c r="F55"/>
  <c r="J17"/>
  <c r="J15"/>
  <c r="E15"/>
  <c r="F85"/>
  <c r="J14"/>
  <c r="J12"/>
  <c r="J83"/>
  <c r="E7"/>
  <c r="E79"/>
  <c i="8" r="J37"/>
  <c r="J36"/>
  <c i="1" r="AY61"/>
  <c i="8" r="J35"/>
  <c i="1" r="AX61"/>
  <c i="8" r="BI550"/>
  <c r="BH550"/>
  <c r="BG550"/>
  <c r="BF550"/>
  <c r="T550"/>
  <c r="R550"/>
  <c r="P550"/>
  <c r="BI549"/>
  <c r="BH549"/>
  <c r="BG549"/>
  <c r="BF549"/>
  <c r="T549"/>
  <c r="R549"/>
  <c r="P549"/>
  <c r="BI547"/>
  <c r="BH547"/>
  <c r="BG547"/>
  <c r="BF547"/>
  <c r="T547"/>
  <c r="R547"/>
  <c r="P547"/>
  <c r="BI545"/>
  <c r="BH545"/>
  <c r="BG545"/>
  <c r="BF545"/>
  <c r="T545"/>
  <c r="R545"/>
  <c r="P545"/>
  <c r="BI537"/>
  <c r="BH537"/>
  <c r="BG537"/>
  <c r="BF537"/>
  <c r="T537"/>
  <c r="R537"/>
  <c r="P537"/>
  <c r="BI535"/>
  <c r="BH535"/>
  <c r="BG535"/>
  <c r="BF535"/>
  <c r="T535"/>
  <c r="T534"/>
  <c r="R535"/>
  <c r="R534"/>
  <c r="P535"/>
  <c r="P534"/>
  <c r="BI532"/>
  <c r="BH532"/>
  <c r="BG532"/>
  <c r="BF532"/>
  <c r="T532"/>
  <c r="R532"/>
  <c r="P532"/>
  <c r="BI530"/>
  <c r="BH530"/>
  <c r="BG530"/>
  <c r="BF530"/>
  <c r="T530"/>
  <c r="R530"/>
  <c r="P530"/>
  <c r="BI529"/>
  <c r="BH529"/>
  <c r="BG529"/>
  <c r="BF529"/>
  <c r="T529"/>
  <c r="R529"/>
  <c r="P529"/>
  <c r="BI527"/>
  <c r="BH527"/>
  <c r="BG527"/>
  <c r="BF527"/>
  <c r="T527"/>
  <c r="R527"/>
  <c r="P527"/>
  <c r="BI524"/>
  <c r="BH524"/>
  <c r="BG524"/>
  <c r="BF524"/>
  <c r="T524"/>
  <c r="R524"/>
  <c r="P524"/>
  <c r="BI521"/>
  <c r="BH521"/>
  <c r="BG521"/>
  <c r="BF521"/>
  <c r="T521"/>
  <c r="R521"/>
  <c r="P521"/>
  <c r="BI519"/>
  <c r="BH519"/>
  <c r="BG519"/>
  <c r="BF519"/>
  <c r="T519"/>
  <c r="R519"/>
  <c r="P519"/>
  <c r="BI518"/>
  <c r="BH518"/>
  <c r="BG518"/>
  <c r="BF518"/>
  <c r="T518"/>
  <c r="R518"/>
  <c r="P518"/>
  <c r="BI516"/>
  <c r="BH516"/>
  <c r="BG516"/>
  <c r="BF516"/>
  <c r="T516"/>
  <c r="R516"/>
  <c r="P516"/>
  <c r="BI513"/>
  <c r="BH513"/>
  <c r="BG513"/>
  <c r="BF513"/>
  <c r="T513"/>
  <c r="R513"/>
  <c r="P513"/>
  <c r="BI510"/>
  <c r="BH510"/>
  <c r="BG510"/>
  <c r="BF510"/>
  <c r="T510"/>
  <c r="R510"/>
  <c r="P510"/>
  <c r="BI508"/>
  <c r="BH508"/>
  <c r="BG508"/>
  <c r="BF508"/>
  <c r="T508"/>
  <c r="R508"/>
  <c r="P508"/>
  <c r="BI502"/>
  <c r="BH502"/>
  <c r="BG502"/>
  <c r="BF502"/>
  <c r="T502"/>
  <c r="R502"/>
  <c r="P502"/>
  <c r="BI495"/>
  <c r="BH495"/>
  <c r="BG495"/>
  <c r="BF495"/>
  <c r="T495"/>
  <c r="R495"/>
  <c r="P495"/>
  <c r="BI494"/>
  <c r="BH494"/>
  <c r="BG494"/>
  <c r="BF494"/>
  <c r="T494"/>
  <c r="R494"/>
  <c r="P494"/>
  <c r="BI493"/>
  <c r="BH493"/>
  <c r="BG493"/>
  <c r="BF493"/>
  <c r="T493"/>
  <c r="R493"/>
  <c r="P493"/>
  <c r="BI492"/>
  <c r="BH492"/>
  <c r="BG492"/>
  <c r="BF492"/>
  <c r="T492"/>
  <c r="R492"/>
  <c r="P492"/>
  <c r="BI491"/>
  <c r="BH491"/>
  <c r="BG491"/>
  <c r="BF491"/>
  <c r="T491"/>
  <c r="R491"/>
  <c r="P491"/>
  <c r="BI489"/>
  <c r="BH489"/>
  <c r="BG489"/>
  <c r="BF489"/>
  <c r="T489"/>
  <c r="R489"/>
  <c r="P489"/>
  <c r="BI487"/>
  <c r="BH487"/>
  <c r="BG487"/>
  <c r="BF487"/>
  <c r="T487"/>
  <c r="R487"/>
  <c r="P487"/>
  <c r="BI480"/>
  <c r="BH480"/>
  <c r="BG480"/>
  <c r="BF480"/>
  <c r="T480"/>
  <c r="R480"/>
  <c r="P480"/>
  <c r="BI478"/>
  <c r="BH478"/>
  <c r="BG478"/>
  <c r="BF478"/>
  <c r="T478"/>
  <c r="R478"/>
  <c r="P478"/>
  <c r="BI477"/>
  <c r="BH477"/>
  <c r="BG477"/>
  <c r="BF477"/>
  <c r="T477"/>
  <c r="R477"/>
  <c r="P477"/>
  <c r="BI476"/>
  <c r="BH476"/>
  <c r="BG476"/>
  <c r="BF476"/>
  <c r="T476"/>
  <c r="R476"/>
  <c r="P476"/>
  <c r="BI474"/>
  <c r="BH474"/>
  <c r="BG474"/>
  <c r="BF474"/>
  <c r="T474"/>
  <c r="R474"/>
  <c r="P474"/>
  <c r="BI472"/>
  <c r="BH472"/>
  <c r="BG472"/>
  <c r="BF472"/>
  <c r="T472"/>
  <c r="R472"/>
  <c r="P472"/>
  <c r="BI470"/>
  <c r="BH470"/>
  <c r="BG470"/>
  <c r="BF470"/>
  <c r="T470"/>
  <c r="R470"/>
  <c r="P470"/>
  <c r="BI468"/>
  <c r="BH468"/>
  <c r="BG468"/>
  <c r="BF468"/>
  <c r="T468"/>
  <c r="R468"/>
  <c r="P468"/>
  <c r="BI463"/>
  <c r="BH463"/>
  <c r="BG463"/>
  <c r="BF463"/>
  <c r="T463"/>
  <c r="R463"/>
  <c r="P463"/>
  <c r="BI461"/>
  <c r="BH461"/>
  <c r="BG461"/>
  <c r="BF461"/>
  <c r="T461"/>
  <c r="R461"/>
  <c r="P461"/>
  <c r="BI459"/>
  <c r="BH459"/>
  <c r="BG459"/>
  <c r="BF459"/>
  <c r="T459"/>
  <c r="R459"/>
  <c r="P459"/>
  <c r="BI458"/>
  <c r="BH458"/>
  <c r="BG458"/>
  <c r="BF458"/>
  <c r="T458"/>
  <c r="R458"/>
  <c r="P458"/>
  <c r="BI456"/>
  <c r="BH456"/>
  <c r="BG456"/>
  <c r="BF456"/>
  <c r="T456"/>
  <c r="R456"/>
  <c r="P456"/>
  <c r="BI455"/>
  <c r="BH455"/>
  <c r="BG455"/>
  <c r="BF455"/>
  <c r="T455"/>
  <c r="R455"/>
  <c r="P455"/>
  <c r="BI453"/>
  <c r="BH453"/>
  <c r="BG453"/>
  <c r="BF453"/>
  <c r="T453"/>
  <c r="R453"/>
  <c r="P453"/>
  <c r="BI452"/>
  <c r="BH452"/>
  <c r="BG452"/>
  <c r="BF452"/>
  <c r="T452"/>
  <c r="R452"/>
  <c r="P452"/>
  <c r="BI448"/>
  <c r="BH448"/>
  <c r="BG448"/>
  <c r="BF448"/>
  <c r="T448"/>
  <c r="R448"/>
  <c r="P448"/>
  <c r="BI446"/>
  <c r="BH446"/>
  <c r="BG446"/>
  <c r="BF446"/>
  <c r="T446"/>
  <c r="R446"/>
  <c r="P446"/>
  <c r="BI443"/>
  <c r="BH443"/>
  <c r="BG443"/>
  <c r="BF443"/>
  <c r="T443"/>
  <c r="R443"/>
  <c r="P443"/>
  <c r="BI439"/>
  <c r="BH439"/>
  <c r="BG439"/>
  <c r="BF439"/>
  <c r="T439"/>
  <c r="R439"/>
  <c r="P439"/>
  <c r="BI435"/>
  <c r="BH435"/>
  <c r="BG435"/>
  <c r="BF435"/>
  <c r="T435"/>
  <c r="R435"/>
  <c r="P435"/>
  <c r="BI432"/>
  <c r="BH432"/>
  <c r="BG432"/>
  <c r="BF432"/>
  <c r="T432"/>
  <c r="R432"/>
  <c r="P432"/>
  <c r="BI427"/>
  <c r="BH427"/>
  <c r="BG427"/>
  <c r="BF427"/>
  <c r="T427"/>
  <c r="R427"/>
  <c r="P427"/>
  <c r="BI424"/>
  <c r="BH424"/>
  <c r="BG424"/>
  <c r="BF424"/>
  <c r="T424"/>
  <c r="R424"/>
  <c r="P424"/>
  <c r="BI421"/>
  <c r="BH421"/>
  <c r="BG421"/>
  <c r="BF421"/>
  <c r="T421"/>
  <c r="R421"/>
  <c r="P421"/>
  <c r="BI415"/>
  <c r="BH415"/>
  <c r="BG415"/>
  <c r="BF415"/>
  <c r="T415"/>
  <c r="R415"/>
  <c r="P415"/>
  <c r="BI411"/>
  <c r="BH411"/>
  <c r="BG411"/>
  <c r="BF411"/>
  <c r="T411"/>
  <c r="R411"/>
  <c r="P411"/>
  <c r="BI409"/>
  <c r="BH409"/>
  <c r="BG409"/>
  <c r="BF409"/>
  <c r="T409"/>
  <c r="R409"/>
  <c r="P409"/>
  <c r="BI408"/>
  <c r="BH408"/>
  <c r="BG408"/>
  <c r="BF408"/>
  <c r="T408"/>
  <c r="R408"/>
  <c r="P408"/>
  <c r="BI406"/>
  <c r="BH406"/>
  <c r="BG406"/>
  <c r="BF406"/>
  <c r="T406"/>
  <c r="R406"/>
  <c r="P406"/>
  <c r="BI404"/>
  <c r="BH404"/>
  <c r="BG404"/>
  <c r="BF404"/>
  <c r="T404"/>
  <c r="R404"/>
  <c r="P404"/>
  <c r="BI402"/>
  <c r="BH402"/>
  <c r="BG402"/>
  <c r="BF402"/>
  <c r="T402"/>
  <c r="R402"/>
  <c r="P402"/>
  <c r="BI400"/>
  <c r="BH400"/>
  <c r="BG400"/>
  <c r="BF400"/>
  <c r="T400"/>
  <c r="R400"/>
  <c r="P400"/>
  <c r="BI399"/>
  <c r="BH399"/>
  <c r="BG399"/>
  <c r="BF399"/>
  <c r="T399"/>
  <c r="R399"/>
  <c r="P399"/>
  <c r="BI397"/>
  <c r="BH397"/>
  <c r="BG397"/>
  <c r="BF397"/>
  <c r="T397"/>
  <c r="R397"/>
  <c r="P397"/>
  <c r="BI391"/>
  <c r="BH391"/>
  <c r="BG391"/>
  <c r="BF391"/>
  <c r="T391"/>
  <c r="R391"/>
  <c r="P391"/>
  <c r="BI383"/>
  <c r="BH383"/>
  <c r="BG383"/>
  <c r="BF383"/>
  <c r="T383"/>
  <c r="R383"/>
  <c r="P383"/>
  <c r="BI380"/>
  <c r="BH380"/>
  <c r="BG380"/>
  <c r="BF380"/>
  <c r="T380"/>
  <c r="R380"/>
  <c r="P380"/>
  <c r="BI378"/>
  <c r="BH378"/>
  <c r="BG378"/>
  <c r="BF378"/>
  <c r="T378"/>
  <c r="R378"/>
  <c r="P378"/>
  <c r="BI376"/>
  <c r="BH376"/>
  <c r="BG376"/>
  <c r="BF376"/>
  <c r="T376"/>
  <c r="R376"/>
  <c r="P376"/>
  <c r="BI374"/>
  <c r="BH374"/>
  <c r="BG374"/>
  <c r="BF374"/>
  <c r="T374"/>
  <c r="R374"/>
  <c r="P374"/>
  <c r="BI365"/>
  <c r="BH365"/>
  <c r="BG365"/>
  <c r="BF365"/>
  <c r="T365"/>
  <c r="R365"/>
  <c r="P365"/>
  <c r="BI362"/>
  <c r="BH362"/>
  <c r="BG362"/>
  <c r="BF362"/>
  <c r="T362"/>
  <c r="R362"/>
  <c r="P362"/>
  <c r="BI357"/>
  <c r="BH357"/>
  <c r="BG357"/>
  <c r="BF357"/>
  <c r="T357"/>
  <c r="R357"/>
  <c r="P357"/>
  <c r="BI353"/>
  <c r="BH353"/>
  <c r="BG353"/>
  <c r="BF353"/>
  <c r="T353"/>
  <c r="R353"/>
  <c r="P353"/>
  <c r="BI351"/>
  <c r="BH351"/>
  <c r="BG351"/>
  <c r="BF351"/>
  <c r="T351"/>
  <c r="R351"/>
  <c r="P351"/>
  <c r="BI347"/>
  <c r="BH347"/>
  <c r="BG347"/>
  <c r="BF347"/>
  <c r="T347"/>
  <c r="R347"/>
  <c r="P347"/>
  <c r="BI345"/>
  <c r="BH345"/>
  <c r="BG345"/>
  <c r="BF345"/>
  <c r="T345"/>
  <c r="R345"/>
  <c r="P345"/>
  <c r="BI244"/>
  <c r="BH244"/>
  <c r="BG244"/>
  <c r="BF244"/>
  <c r="T244"/>
  <c r="R244"/>
  <c r="P244"/>
  <c r="BI241"/>
  <c r="BH241"/>
  <c r="BG241"/>
  <c r="BF241"/>
  <c r="T241"/>
  <c r="R241"/>
  <c r="P241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30"/>
  <c r="BH230"/>
  <c r="BG230"/>
  <c r="BF230"/>
  <c r="T230"/>
  <c r="R230"/>
  <c r="P230"/>
  <c r="BI139"/>
  <c r="BH139"/>
  <c r="BG139"/>
  <c r="BF139"/>
  <c r="T139"/>
  <c r="R139"/>
  <c r="P139"/>
  <c r="BI137"/>
  <c r="BH137"/>
  <c r="BG137"/>
  <c r="BF137"/>
  <c r="T137"/>
  <c r="R137"/>
  <c r="P137"/>
  <c r="BI133"/>
  <c r="BH133"/>
  <c r="BG133"/>
  <c r="BF133"/>
  <c r="T133"/>
  <c r="R133"/>
  <c r="P133"/>
  <c r="BI132"/>
  <c r="BH132"/>
  <c r="BG132"/>
  <c r="BF132"/>
  <c r="T132"/>
  <c r="R132"/>
  <c r="P132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1"/>
  <c r="BH121"/>
  <c r="BG121"/>
  <c r="BF121"/>
  <c r="T121"/>
  <c r="R121"/>
  <c r="P121"/>
  <c r="BI118"/>
  <c r="BH118"/>
  <c r="BG118"/>
  <c r="BF118"/>
  <c r="T118"/>
  <c r="R118"/>
  <c r="P118"/>
  <c r="BI113"/>
  <c r="BH113"/>
  <c r="BG113"/>
  <c r="BF113"/>
  <c r="T113"/>
  <c r="R113"/>
  <c r="P113"/>
  <c r="BI111"/>
  <c r="BH111"/>
  <c r="BG111"/>
  <c r="BF111"/>
  <c r="T111"/>
  <c r="R111"/>
  <c r="P111"/>
  <c r="BI106"/>
  <c r="BH106"/>
  <c r="BG106"/>
  <c r="BF106"/>
  <c r="T106"/>
  <c r="R106"/>
  <c r="P106"/>
  <c r="BI104"/>
  <c r="BH104"/>
  <c r="BG104"/>
  <c r="BF104"/>
  <c r="T104"/>
  <c r="R104"/>
  <c r="P104"/>
  <c r="BI100"/>
  <c r="BH100"/>
  <c r="BG100"/>
  <c r="BF100"/>
  <c r="T100"/>
  <c r="R100"/>
  <c r="P100"/>
  <c r="BI95"/>
  <c r="BH95"/>
  <c r="BG95"/>
  <c r="BF95"/>
  <c r="T95"/>
  <c r="R95"/>
  <c r="P95"/>
  <c r="F87"/>
  <c r="E85"/>
  <c r="F52"/>
  <c r="E50"/>
  <c r="J24"/>
  <c r="E24"/>
  <c r="J90"/>
  <c r="J23"/>
  <c r="J21"/>
  <c r="E21"/>
  <c r="J54"/>
  <c r="J20"/>
  <c r="J18"/>
  <c r="E18"/>
  <c r="F55"/>
  <c r="J17"/>
  <c r="J15"/>
  <c r="E15"/>
  <c r="F89"/>
  <c r="J14"/>
  <c r="J12"/>
  <c r="J87"/>
  <c r="E7"/>
  <c r="E48"/>
  <c i="7" r="J37"/>
  <c r="J36"/>
  <c i="1" r="AY60"/>
  <c i="7" r="J35"/>
  <c i="1" r="AX60"/>
  <c i="7" r="BI206"/>
  <c r="BH206"/>
  <c r="BG206"/>
  <c r="BF206"/>
  <c r="T206"/>
  <c r="T205"/>
  <c r="R206"/>
  <c r="R205"/>
  <c r="P206"/>
  <c r="P205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7"/>
  <c r="BH197"/>
  <c r="BG197"/>
  <c r="BF197"/>
  <c r="T197"/>
  <c r="R197"/>
  <c r="P197"/>
  <c r="BI195"/>
  <c r="BH195"/>
  <c r="BG195"/>
  <c r="BF195"/>
  <c r="T195"/>
  <c r="R195"/>
  <c r="P195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4"/>
  <c r="BH184"/>
  <c r="BG184"/>
  <c r="BF184"/>
  <c r="T184"/>
  <c r="R184"/>
  <c r="P184"/>
  <c r="BI179"/>
  <c r="BH179"/>
  <c r="BG179"/>
  <c r="BF179"/>
  <c r="T179"/>
  <c r="R179"/>
  <c r="P179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2"/>
  <c r="BH162"/>
  <c r="BG162"/>
  <c r="BF162"/>
  <c r="T162"/>
  <c r="R162"/>
  <c r="P162"/>
  <c r="BI158"/>
  <c r="BH158"/>
  <c r="BG158"/>
  <c r="BF158"/>
  <c r="T158"/>
  <c r="R158"/>
  <c r="P158"/>
  <c r="BI154"/>
  <c r="BH154"/>
  <c r="BG154"/>
  <c r="BF154"/>
  <c r="T154"/>
  <c r="R154"/>
  <c r="P154"/>
  <c r="BI150"/>
  <c r="BH150"/>
  <c r="BG150"/>
  <c r="BF150"/>
  <c r="T150"/>
  <c r="R150"/>
  <c r="P150"/>
  <c r="BI146"/>
  <c r="BH146"/>
  <c r="BG146"/>
  <c r="BF146"/>
  <c r="T146"/>
  <c r="R146"/>
  <c r="P146"/>
  <c r="BI143"/>
  <c r="BH143"/>
  <c r="BG143"/>
  <c r="BF143"/>
  <c r="T143"/>
  <c r="R143"/>
  <c r="P143"/>
  <c r="BI140"/>
  <c r="BH140"/>
  <c r="BG140"/>
  <c r="BF140"/>
  <c r="T140"/>
  <c r="R140"/>
  <c r="P140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24"/>
  <c r="BH124"/>
  <c r="BG124"/>
  <c r="BF124"/>
  <c r="T124"/>
  <c r="R124"/>
  <c r="P124"/>
  <c r="BI123"/>
  <c r="BH123"/>
  <c r="BG123"/>
  <c r="BF123"/>
  <c r="T123"/>
  <c r="R123"/>
  <c r="P123"/>
  <c r="BI120"/>
  <c r="BH120"/>
  <c r="BG120"/>
  <c r="BF120"/>
  <c r="T120"/>
  <c r="R120"/>
  <c r="P120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2"/>
  <c r="BH112"/>
  <c r="BG112"/>
  <c r="BF112"/>
  <c r="T112"/>
  <c r="R112"/>
  <c r="P112"/>
  <c r="BI111"/>
  <c r="BH111"/>
  <c r="BG111"/>
  <c r="BF111"/>
  <c r="T111"/>
  <c r="R111"/>
  <c r="P111"/>
  <c r="BI108"/>
  <c r="BH108"/>
  <c r="BG108"/>
  <c r="BF108"/>
  <c r="T108"/>
  <c r="R108"/>
  <c r="P108"/>
  <c r="BI107"/>
  <c r="BH107"/>
  <c r="BG107"/>
  <c r="BF107"/>
  <c r="T107"/>
  <c r="R107"/>
  <c r="P107"/>
  <c r="BI104"/>
  <c r="BH104"/>
  <c r="BG104"/>
  <c r="BF104"/>
  <c r="T104"/>
  <c r="R104"/>
  <c r="P104"/>
  <c r="BI98"/>
  <c r="BH98"/>
  <c r="BG98"/>
  <c r="BF98"/>
  <c r="T98"/>
  <c r="R98"/>
  <c r="P98"/>
  <c r="BI97"/>
  <c r="BH97"/>
  <c r="BG97"/>
  <c r="BF97"/>
  <c r="T97"/>
  <c r="R97"/>
  <c r="P97"/>
  <c r="BI94"/>
  <c r="BH94"/>
  <c r="BG94"/>
  <c r="BF94"/>
  <c r="T94"/>
  <c r="R94"/>
  <c r="P94"/>
  <c r="BI93"/>
  <c r="BH93"/>
  <c r="BG93"/>
  <c r="BF93"/>
  <c r="T93"/>
  <c r="R93"/>
  <c r="P93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F79"/>
  <c r="E77"/>
  <c r="F52"/>
  <c r="E50"/>
  <c r="J24"/>
  <c r="E24"/>
  <c r="J82"/>
  <c r="J23"/>
  <c r="J21"/>
  <c r="E21"/>
  <c r="J81"/>
  <c r="J20"/>
  <c r="J18"/>
  <c r="E18"/>
  <c r="F55"/>
  <c r="J17"/>
  <c r="J15"/>
  <c r="E15"/>
  <c r="F54"/>
  <c r="J14"/>
  <c r="J12"/>
  <c r="J79"/>
  <c r="E7"/>
  <c r="E75"/>
  <c i="6" r="J37"/>
  <c r="J36"/>
  <c i="1" r="AY59"/>
  <c i="6" r="J35"/>
  <c i="1" r="AX59"/>
  <c i="6" r="BI614"/>
  <c r="BH614"/>
  <c r="BG614"/>
  <c r="BF614"/>
  <c r="T614"/>
  <c r="R614"/>
  <c r="P614"/>
  <c r="BI612"/>
  <c r="BH612"/>
  <c r="BG612"/>
  <c r="BF612"/>
  <c r="T612"/>
  <c r="R612"/>
  <c r="P612"/>
  <c r="BI610"/>
  <c r="BH610"/>
  <c r="BG610"/>
  <c r="BF610"/>
  <c r="T610"/>
  <c r="R610"/>
  <c r="P610"/>
  <c r="BI595"/>
  <c r="BH595"/>
  <c r="BG595"/>
  <c r="BF595"/>
  <c r="T595"/>
  <c r="R595"/>
  <c r="P595"/>
  <c r="BI581"/>
  <c r="BH581"/>
  <c r="BG581"/>
  <c r="BF581"/>
  <c r="T581"/>
  <c r="R581"/>
  <c r="P581"/>
  <c r="BI579"/>
  <c r="BH579"/>
  <c r="BG579"/>
  <c r="BF579"/>
  <c r="T579"/>
  <c r="R579"/>
  <c r="P579"/>
  <c r="BI578"/>
  <c r="BH578"/>
  <c r="BG578"/>
  <c r="BF578"/>
  <c r="T578"/>
  <c r="R578"/>
  <c r="P578"/>
  <c r="BI576"/>
  <c r="BH576"/>
  <c r="BG576"/>
  <c r="BF576"/>
  <c r="T576"/>
  <c r="R576"/>
  <c r="P576"/>
  <c r="BI561"/>
  <c r="BH561"/>
  <c r="BG561"/>
  <c r="BF561"/>
  <c r="T561"/>
  <c r="R561"/>
  <c r="P561"/>
  <c r="BI558"/>
  <c r="BH558"/>
  <c r="BG558"/>
  <c r="BF558"/>
  <c r="T558"/>
  <c r="T557"/>
  <c r="R558"/>
  <c r="R557"/>
  <c r="P558"/>
  <c r="P557"/>
  <c r="BI555"/>
  <c r="BH555"/>
  <c r="BG555"/>
  <c r="BF555"/>
  <c r="T555"/>
  <c r="R555"/>
  <c r="P555"/>
  <c r="BI553"/>
  <c r="BH553"/>
  <c r="BG553"/>
  <c r="BF553"/>
  <c r="T553"/>
  <c r="R553"/>
  <c r="P553"/>
  <c r="BI552"/>
  <c r="BH552"/>
  <c r="BG552"/>
  <c r="BF552"/>
  <c r="T552"/>
  <c r="R552"/>
  <c r="P552"/>
  <c r="BI550"/>
  <c r="BH550"/>
  <c r="BG550"/>
  <c r="BF550"/>
  <c r="T550"/>
  <c r="R550"/>
  <c r="P550"/>
  <c r="BI547"/>
  <c r="BH547"/>
  <c r="BG547"/>
  <c r="BF547"/>
  <c r="T547"/>
  <c r="R547"/>
  <c r="P547"/>
  <c r="BI545"/>
  <c r="BH545"/>
  <c r="BG545"/>
  <c r="BF545"/>
  <c r="T545"/>
  <c r="R545"/>
  <c r="P545"/>
  <c r="BI543"/>
  <c r="BH543"/>
  <c r="BG543"/>
  <c r="BF543"/>
  <c r="T543"/>
  <c r="R543"/>
  <c r="P543"/>
  <c r="BI539"/>
  <c r="BH539"/>
  <c r="BG539"/>
  <c r="BF539"/>
  <c r="T539"/>
  <c r="R539"/>
  <c r="P539"/>
  <c r="BI525"/>
  <c r="BH525"/>
  <c r="BG525"/>
  <c r="BF525"/>
  <c r="T525"/>
  <c r="R525"/>
  <c r="P525"/>
  <c r="BI523"/>
  <c r="BH523"/>
  <c r="BG523"/>
  <c r="BF523"/>
  <c r="T523"/>
  <c r="R523"/>
  <c r="P523"/>
  <c r="BI514"/>
  <c r="BH514"/>
  <c r="BG514"/>
  <c r="BF514"/>
  <c r="T514"/>
  <c r="R514"/>
  <c r="P514"/>
  <c r="BI508"/>
  <c r="BH508"/>
  <c r="BG508"/>
  <c r="BF508"/>
  <c r="T508"/>
  <c r="R508"/>
  <c r="P508"/>
  <c r="BI504"/>
  <c r="BH504"/>
  <c r="BG504"/>
  <c r="BF504"/>
  <c r="T504"/>
  <c r="R504"/>
  <c r="P504"/>
  <c r="BI503"/>
  <c r="BH503"/>
  <c r="BG503"/>
  <c r="BF503"/>
  <c r="T503"/>
  <c r="R503"/>
  <c r="P503"/>
  <c r="BI502"/>
  <c r="BH502"/>
  <c r="BG502"/>
  <c r="BF502"/>
  <c r="T502"/>
  <c r="R502"/>
  <c r="P502"/>
  <c r="BI501"/>
  <c r="BH501"/>
  <c r="BG501"/>
  <c r="BF501"/>
  <c r="T501"/>
  <c r="R501"/>
  <c r="P501"/>
  <c r="BI499"/>
  <c r="BH499"/>
  <c r="BG499"/>
  <c r="BF499"/>
  <c r="T499"/>
  <c r="R499"/>
  <c r="P499"/>
  <c r="BI485"/>
  <c r="BH485"/>
  <c r="BG485"/>
  <c r="BF485"/>
  <c r="T485"/>
  <c r="R485"/>
  <c r="P485"/>
  <c r="BI471"/>
  <c r="BH471"/>
  <c r="BG471"/>
  <c r="BF471"/>
  <c r="T471"/>
  <c r="R471"/>
  <c r="P471"/>
  <c r="BI446"/>
  <c r="BH446"/>
  <c r="BG446"/>
  <c r="BF446"/>
  <c r="T446"/>
  <c r="R446"/>
  <c r="P446"/>
  <c r="BI427"/>
  <c r="BH427"/>
  <c r="BG427"/>
  <c r="BF427"/>
  <c r="T427"/>
  <c r="R427"/>
  <c r="P427"/>
  <c r="BI425"/>
  <c r="BH425"/>
  <c r="BG425"/>
  <c r="BF425"/>
  <c r="T425"/>
  <c r="R425"/>
  <c r="P425"/>
  <c r="BI424"/>
  <c r="BH424"/>
  <c r="BG424"/>
  <c r="BF424"/>
  <c r="T424"/>
  <c r="R424"/>
  <c r="P424"/>
  <c r="BI423"/>
  <c r="BH423"/>
  <c r="BG423"/>
  <c r="BF423"/>
  <c r="T423"/>
  <c r="R423"/>
  <c r="P423"/>
  <c r="BI422"/>
  <c r="BH422"/>
  <c r="BG422"/>
  <c r="BF422"/>
  <c r="T422"/>
  <c r="R422"/>
  <c r="P422"/>
  <c r="BI420"/>
  <c r="BH420"/>
  <c r="BG420"/>
  <c r="BF420"/>
  <c r="T420"/>
  <c r="R420"/>
  <c r="P420"/>
  <c r="BI418"/>
  <c r="BH418"/>
  <c r="BG418"/>
  <c r="BF418"/>
  <c r="T418"/>
  <c r="R418"/>
  <c r="P418"/>
  <c r="BI416"/>
  <c r="BH416"/>
  <c r="BG416"/>
  <c r="BF416"/>
  <c r="T416"/>
  <c r="R416"/>
  <c r="P416"/>
  <c r="BI414"/>
  <c r="BH414"/>
  <c r="BG414"/>
  <c r="BF414"/>
  <c r="T414"/>
  <c r="R414"/>
  <c r="P414"/>
  <c r="BI401"/>
  <c r="BH401"/>
  <c r="BG401"/>
  <c r="BF401"/>
  <c r="T401"/>
  <c r="R401"/>
  <c r="P401"/>
  <c r="BI381"/>
  <c r="BH381"/>
  <c r="BG381"/>
  <c r="BF381"/>
  <c r="T381"/>
  <c r="R381"/>
  <c r="P381"/>
  <c r="BI378"/>
  <c r="BH378"/>
  <c r="BG378"/>
  <c r="BF378"/>
  <c r="T378"/>
  <c r="R378"/>
  <c r="P378"/>
  <c r="BI377"/>
  <c r="BH377"/>
  <c r="BG377"/>
  <c r="BF377"/>
  <c r="T377"/>
  <c r="R377"/>
  <c r="P377"/>
  <c r="BI374"/>
  <c r="BH374"/>
  <c r="BG374"/>
  <c r="BF374"/>
  <c r="T374"/>
  <c r="R374"/>
  <c r="P374"/>
  <c r="BI373"/>
  <c r="BH373"/>
  <c r="BG373"/>
  <c r="BF373"/>
  <c r="T373"/>
  <c r="R373"/>
  <c r="P373"/>
  <c r="BI372"/>
  <c r="BH372"/>
  <c r="BG372"/>
  <c r="BF372"/>
  <c r="T372"/>
  <c r="R372"/>
  <c r="P372"/>
  <c r="BI369"/>
  <c r="BH369"/>
  <c r="BG369"/>
  <c r="BF369"/>
  <c r="T369"/>
  <c r="R369"/>
  <c r="P369"/>
  <c r="BI368"/>
  <c r="BH368"/>
  <c r="BG368"/>
  <c r="BF368"/>
  <c r="T368"/>
  <c r="R368"/>
  <c r="P368"/>
  <c r="BI366"/>
  <c r="BH366"/>
  <c r="BG366"/>
  <c r="BF366"/>
  <c r="T366"/>
  <c r="R366"/>
  <c r="P366"/>
  <c r="BI365"/>
  <c r="BH365"/>
  <c r="BG365"/>
  <c r="BF365"/>
  <c r="T365"/>
  <c r="R365"/>
  <c r="P365"/>
  <c r="BI363"/>
  <c r="BH363"/>
  <c r="BG363"/>
  <c r="BF363"/>
  <c r="T363"/>
  <c r="R363"/>
  <c r="P363"/>
  <c r="BI362"/>
  <c r="BH362"/>
  <c r="BG362"/>
  <c r="BF362"/>
  <c r="T362"/>
  <c r="R362"/>
  <c r="P362"/>
  <c r="BI361"/>
  <c r="BH361"/>
  <c r="BG361"/>
  <c r="BF361"/>
  <c r="T361"/>
  <c r="R361"/>
  <c r="P361"/>
  <c r="BI347"/>
  <c r="BH347"/>
  <c r="BG347"/>
  <c r="BF347"/>
  <c r="T347"/>
  <c r="R347"/>
  <c r="P347"/>
  <c r="BI345"/>
  <c r="BH345"/>
  <c r="BG345"/>
  <c r="BF345"/>
  <c r="T345"/>
  <c r="R345"/>
  <c r="P345"/>
  <c r="BI320"/>
  <c r="BH320"/>
  <c r="BG320"/>
  <c r="BF320"/>
  <c r="T320"/>
  <c r="R320"/>
  <c r="P320"/>
  <c r="BI316"/>
  <c r="BH316"/>
  <c r="BG316"/>
  <c r="BF316"/>
  <c r="T316"/>
  <c r="R316"/>
  <c r="P316"/>
  <c r="BI308"/>
  <c r="BH308"/>
  <c r="BG308"/>
  <c r="BF308"/>
  <c r="T308"/>
  <c r="R308"/>
  <c r="P308"/>
  <c r="BI305"/>
  <c r="BH305"/>
  <c r="BG305"/>
  <c r="BF305"/>
  <c r="T305"/>
  <c r="R305"/>
  <c r="P305"/>
  <c r="BI291"/>
  <c r="BH291"/>
  <c r="BG291"/>
  <c r="BF291"/>
  <c r="T291"/>
  <c r="R291"/>
  <c r="P291"/>
  <c r="BI289"/>
  <c r="BH289"/>
  <c r="BG289"/>
  <c r="BF289"/>
  <c r="T289"/>
  <c r="R289"/>
  <c r="P289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4"/>
  <c r="BH274"/>
  <c r="BG274"/>
  <c r="BF274"/>
  <c r="T274"/>
  <c r="R274"/>
  <c r="P274"/>
  <c r="BI260"/>
  <c r="BH260"/>
  <c r="BG260"/>
  <c r="BF260"/>
  <c r="T260"/>
  <c r="R260"/>
  <c r="P260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2"/>
  <c r="BH242"/>
  <c r="BG242"/>
  <c r="BF242"/>
  <c r="T242"/>
  <c r="T241"/>
  <c r="R242"/>
  <c r="R241"/>
  <c r="P242"/>
  <c r="P241"/>
  <c r="BI230"/>
  <c r="BH230"/>
  <c r="BG230"/>
  <c r="BF230"/>
  <c r="T230"/>
  <c r="R230"/>
  <c r="P230"/>
  <c r="BI224"/>
  <c r="BH224"/>
  <c r="BG224"/>
  <c r="BF224"/>
  <c r="T224"/>
  <c r="R224"/>
  <c r="P224"/>
  <c r="BI222"/>
  <c r="BH222"/>
  <c r="BG222"/>
  <c r="BF222"/>
  <c r="T222"/>
  <c r="R222"/>
  <c r="P222"/>
  <c r="BI217"/>
  <c r="BH217"/>
  <c r="BG217"/>
  <c r="BF217"/>
  <c r="T217"/>
  <c r="R217"/>
  <c r="P217"/>
  <c r="BI215"/>
  <c r="BH215"/>
  <c r="BG215"/>
  <c r="BF215"/>
  <c r="T215"/>
  <c r="R215"/>
  <c r="P215"/>
  <c r="BI209"/>
  <c r="BH209"/>
  <c r="BG209"/>
  <c r="BF209"/>
  <c r="T209"/>
  <c r="R209"/>
  <c r="P209"/>
  <c r="BI207"/>
  <c r="BH207"/>
  <c r="BG207"/>
  <c r="BF207"/>
  <c r="T207"/>
  <c r="R207"/>
  <c r="P207"/>
  <c r="BI168"/>
  <c r="BH168"/>
  <c r="BG168"/>
  <c r="BF168"/>
  <c r="T168"/>
  <c r="R168"/>
  <c r="P168"/>
  <c r="BI165"/>
  <c r="BH165"/>
  <c r="BG165"/>
  <c r="BF165"/>
  <c r="T165"/>
  <c r="R165"/>
  <c r="P165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2"/>
  <c r="BH142"/>
  <c r="BG142"/>
  <c r="BF142"/>
  <c r="T142"/>
  <c r="R142"/>
  <c r="P142"/>
  <c r="BI140"/>
  <c r="BH140"/>
  <c r="BG140"/>
  <c r="BF140"/>
  <c r="T140"/>
  <c r="R140"/>
  <c r="P140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8"/>
  <c r="BH128"/>
  <c r="BG128"/>
  <c r="BF128"/>
  <c r="T128"/>
  <c r="R128"/>
  <c r="P128"/>
  <c r="BI127"/>
  <c r="BH127"/>
  <c r="BG127"/>
  <c r="BF127"/>
  <c r="T127"/>
  <c r="R127"/>
  <c r="P127"/>
  <c r="BI123"/>
  <c r="BH123"/>
  <c r="BG123"/>
  <c r="BF123"/>
  <c r="T123"/>
  <c r="R123"/>
  <c r="P123"/>
  <c r="BI117"/>
  <c r="BH117"/>
  <c r="BG117"/>
  <c r="BF117"/>
  <c r="T117"/>
  <c r="R117"/>
  <c r="P117"/>
  <c r="BI111"/>
  <c r="BH111"/>
  <c r="BG111"/>
  <c r="BF111"/>
  <c r="T111"/>
  <c r="R111"/>
  <c r="P111"/>
  <c r="BI105"/>
  <c r="BH105"/>
  <c r="BG105"/>
  <c r="BF105"/>
  <c r="T105"/>
  <c r="R105"/>
  <c r="P105"/>
  <c r="BI102"/>
  <c r="BH102"/>
  <c r="BG102"/>
  <c r="BF102"/>
  <c r="T102"/>
  <c r="R102"/>
  <c r="P102"/>
  <c r="BI99"/>
  <c r="BH99"/>
  <c r="BG99"/>
  <c r="BF99"/>
  <c r="T99"/>
  <c r="R99"/>
  <c r="P99"/>
  <c r="F90"/>
  <c r="E88"/>
  <c r="F52"/>
  <c r="E50"/>
  <c r="J24"/>
  <c r="E24"/>
  <c r="J55"/>
  <c r="J23"/>
  <c r="J21"/>
  <c r="E21"/>
  <c r="J92"/>
  <c r="J20"/>
  <c r="J18"/>
  <c r="E18"/>
  <c r="F93"/>
  <c r="J17"/>
  <c r="J15"/>
  <c r="E15"/>
  <c r="F54"/>
  <c r="J14"/>
  <c r="J12"/>
  <c r="J52"/>
  <c r="E7"/>
  <c r="E48"/>
  <c i="5" r="J37"/>
  <c r="J36"/>
  <c i="1" r="AY58"/>
  <c i="5" r="J35"/>
  <c i="1" r="AX58"/>
  <c i="5" r="BI147"/>
  <c r="BH147"/>
  <c r="BG147"/>
  <c r="BF147"/>
  <c r="T147"/>
  <c r="T146"/>
  <c r="R147"/>
  <c r="R146"/>
  <c r="P147"/>
  <c r="P146"/>
  <c r="BI144"/>
  <c r="BH144"/>
  <c r="BG144"/>
  <c r="BF144"/>
  <c r="T144"/>
  <c r="R144"/>
  <c r="P144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4"/>
  <c r="BH134"/>
  <c r="BG134"/>
  <c r="BF134"/>
  <c r="T134"/>
  <c r="R134"/>
  <c r="P134"/>
  <c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09"/>
  <c r="BH109"/>
  <c r="BG109"/>
  <c r="BF109"/>
  <c r="T109"/>
  <c r="R109"/>
  <c r="P109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3"/>
  <c r="BH103"/>
  <c r="BG103"/>
  <c r="BF103"/>
  <c r="T103"/>
  <c r="R103"/>
  <c r="P103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F79"/>
  <c r="E77"/>
  <c r="F52"/>
  <c r="E50"/>
  <c r="J24"/>
  <c r="E24"/>
  <c r="J82"/>
  <c r="J23"/>
  <c r="J21"/>
  <c r="E21"/>
  <c r="J54"/>
  <c r="J20"/>
  <c r="J18"/>
  <c r="E18"/>
  <c r="F82"/>
  <c r="J17"/>
  <c r="J15"/>
  <c r="E15"/>
  <c r="F81"/>
  <c r="J14"/>
  <c r="J12"/>
  <c r="J79"/>
  <c r="E7"/>
  <c r="E75"/>
  <c i="4" r="J37"/>
  <c r="J36"/>
  <c i="1" r="AY57"/>
  <c i="4" r="J35"/>
  <c i="1" r="AX57"/>
  <c i="4" r="BI148"/>
  <c r="BH148"/>
  <c r="BG148"/>
  <c r="BF148"/>
  <c r="T148"/>
  <c r="T147"/>
  <c r="R148"/>
  <c r="R147"/>
  <c r="P148"/>
  <c r="P147"/>
  <c r="BI146"/>
  <c r="BH146"/>
  <c r="BG146"/>
  <c r="BF146"/>
  <c r="T146"/>
  <c r="R146"/>
  <c r="P146"/>
  <c r="BI145"/>
  <c r="BH145"/>
  <c r="BG145"/>
  <c r="BF145"/>
  <c r="T145"/>
  <c r="R145"/>
  <c r="P145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BI117"/>
  <c r="BH117"/>
  <c r="BG117"/>
  <c r="BF117"/>
  <c r="T117"/>
  <c r="R117"/>
  <c r="P117"/>
  <c r="BI115"/>
  <c r="BH115"/>
  <c r="BG115"/>
  <c r="BF115"/>
  <c r="T115"/>
  <c r="R115"/>
  <c r="P115"/>
  <c r="BI113"/>
  <c r="BH113"/>
  <c r="BG113"/>
  <c r="BF113"/>
  <c r="T113"/>
  <c r="R113"/>
  <c r="P113"/>
  <c r="BI112"/>
  <c r="BH112"/>
  <c r="BG112"/>
  <c r="BF112"/>
  <c r="T112"/>
  <c r="R112"/>
  <c r="P112"/>
  <c r="BI110"/>
  <c r="BH110"/>
  <c r="BG110"/>
  <c r="BF110"/>
  <c r="T110"/>
  <c r="R110"/>
  <c r="P110"/>
  <c r="BI109"/>
  <c r="BH109"/>
  <c r="BG109"/>
  <c r="BF109"/>
  <c r="T109"/>
  <c r="R109"/>
  <c r="P109"/>
  <c r="BI107"/>
  <c r="BH107"/>
  <c r="BG107"/>
  <c r="BF107"/>
  <c r="T107"/>
  <c r="R107"/>
  <c r="P107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7"/>
  <c r="BH97"/>
  <c r="BG97"/>
  <c r="BF97"/>
  <c r="T97"/>
  <c r="R97"/>
  <c r="P97"/>
  <c r="BI96"/>
  <c r="BH96"/>
  <c r="BG96"/>
  <c r="BF96"/>
  <c r="T96"/>
  <c r="R96"/>
  <c r="P96"/>
  <c r="BI94"/>
  <c r="BH94"/>
  <c r="BG94"/>
  <c r="BF94"/>
  <c r="T94"/>
  <c r="R94"/>
  <c r="P94"/>
  <c r="BI93"/>
  <c r="BH93"/>
  <c r="BG93"/>
  <c r="BF93"/>
  <c r="T93"/>
  <c r="R93"/>
  <c r="P93"/>
  <c r="BI91"/>
  <c r="BH91"/>
  <c r="BG91"/>
  <c r="BF91"/>
  <c r="T91"/>
  <c r="R91"/>
  <c r="P91"/>
  <c r="BI89"/>
  <c r="BH89"/>
  <c r="BG89"/>
  <c r="BF89"/>
  <c r="T89"/>
  <c r="R89"/>
  <c r="P89"/>
  <c r="BI87"/>
  <c r="BH87"/>
  <c r="BG87"/>
  <c r="BF87"/>
  <c r="T87"/>
  <c r="R87"/>
  <c r="P87"/>
  <c r="F78"/>
  <c r="E76"/>
  <c r="F52"/>
  <c r="E50"/>
  <c r="J24"/>
  <c r="E24"/>
  <c r="J81"/>
  <c r="J23"/>
  <c r="J21"/>
  <c r="E21"/>
  <c r="J54"/>
  <c r="J20"/>
  <c r="J18"/>
  <c r="E18"/>
  <c r="F81"/>
  <c r="J17"/>
  <c r="J15"/>
  <c r="E15"/>
  <c r="F80"/>
  <c r="J14"/>
  <c r="J12"/>
  <c r="J78"/>
  <c r="E7"/>
  <c r="E74"/>
  <c i="3" r="J37"/>
  <c r="J36"/>
  <c i="1" r="AY56"/>
  <c i="3" r="J35"/>
  <c i="1" r="AX56"/>
  <c i="3" r="BI163"/>
  <c r="BH163"/>
  <c r="BG163"/>
  <c r="BF163"/>
  <c r="T163"/>
  <c r="T162"/>
  <c r="T161"/>
  <c r="R163"/>
  <c r="R162"/>
  <c r="R161"/>
  <c r="P163"/>
  <c r="P162"/>
  <c r="P161"/>
  <c r="BI160"/>
  <c r="BH160"/>
  <c r="BG160"/>
  <c r="BF160"/>
  <c r="T160"/>
  <c r="T159"/>
  <c r="R160"/>
  <c r="R159"/>
  <c r="P160"/>
  <c r="P159"/>
  <c r="BI157"/>
  <c r="BH157"/>
  <c r="BG157"/>
  <c r="BF157"/>
  <c r="T157"/>
  <c r="R157"/>
  <c r="P157"/>
  <c r="BI156"/>
  <c r="BH156"/>
  <c r="BG156"/>
  <c r="BF156"/>
  <c r="T156"/>
  <c r="R156"/>
  <c r="P156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5"/>
  <c r="BH145"/>
  <c r="BG145"/>
  <c r="BF145"/>
  <c r="T145"/>
  <c r="R145"/>
  <c r="P145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BI118"/>
  <c r="BH118"/>
  <c r="BG118"/>
  <c r="BF118"/>
  <c r="T118"/>
  <c r="R118"/>
  <c r="P118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4"/>
  <c r="BH94"/>
  <c r="BG94"/>
  <c r="BF94"/>
  <c r="T94"/>
  <c r="R94"/>
  <c r="P94"/>
  <c r="BI93"/>
  <c r="BH93"/>
  <c r="BG93"/>
  <c r="BF93"/>
  <c r="T93"/>
  <c r="R93"/>
  <c r="P93"/>
  <c r="BI91"/>
  <c r="BH91"/>
  <c r="BG91"/>
  <c r="BF91"/>
  <c r="T91"/>
  <c r="R91"/>
  <c r="P91"/>
  <c r="BI90"/>
  <c r="BH90"/>
  <c r="BG90"/>
  <c r="BF90"/>
  <c r="T90"/>
  <c r="R90"/>
  <c r="P90"/>
  <c r="F81"/>
  <c r="E79"/>
  <c r="F52"/>
  <c r="E50"/>
  <c r="J24"/>
  <c r="E24"/>
  <c r="J84"/>
  <c r="J23"/>
  <c r="J21"/>
  <c r="E21"/>
  <c r="J83"/>
  <c r="J20"/>
  <c r="J18"/>
  <c r="E18"/>
  <c r="F84"/>
  <c r="J17"/>
  <c r="J15"/>
  <c r="E15"/>
  <c r="F54"/>
  <c r="J14"/>
  <c r="J12"/>
  <c r="J81"/>
  <c r="E7"/>
  <c r="E48"/>
  <c i="2" r="J37"/>
  <c r="J36"/>
  <c i="1" r="AY55"/>
  <c i="2" r="J35"/>
  <c i="1" r="AX55"/>
  <c i="2"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2"/>
  <c r="BH112"/>
  <c r="BG112"/>
  <c r="BF112"/>
  <c r="T112"/>
  <c r="R112"/>
  <c r="P112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3"/>
  <c r="BH103"/>
  <c r="BG103"/>
  <c r="BF103"/>
  <c r="T103"/>
  <c r="R103"/>
  <c r="P103"/>
  <c r="BI100"/>
  <c r="BH100"/>
  <c r="BG100"/>
  <c r="BF100"/>
  <c r="T100"/>
  <c r="R100"/>
  <c r="P100"/>
  <c r="BI99"/>
  <c r="BH99"/>
  <c r="BG99"/>
  <c r="BF99"/>
  <c r="T99"/>
  <c r="R99"/>
  <c r="P99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BI83"/>
  <c r="BH83"/>
  <c r="BG83"/>
  <c r="BF83"/>
  <c r="T83"/>
  <c r="R83"/>
  <c r="P83"/>
  <c r="BI82"/>
  <c r="BH82"/>
  <c r="BG82"/>
  <c r="BF82"/>
  <c r="T82"/>
  <c r="R82"/>
  <c r="P82"/>
  <c r="F74"/>
  <c r="E72"/>
  <c r="F52"/>
  <c r="E50"/>
  <c r="J24"/>
  <c r="E24"/>
  <c r="J77"/>
  <c r="J23"/>
  <c r="J21"/>
  <c r="E21"/>
  <c r="J76"/>
  <c r="J20"/>
  <c r="J18"/>
  <c r="E18"/>
  <c r="F55"/>
  <c r="J17"/>
  <c r="J15"/>
  <c r="E15"/>
  <c r="F76"/>
  <c r="J14"/>
  <c r="J12"/>
  <c r="J52"/>
  <c r="E7"/>
  <c r="E70"/>
  <c i="1" r="L50"/>
  <c r="AM50"/>
  <c r="AM49"/>
  <c r="L49"/>
  <c r="AM47"/>
  <c r="L47"/>
  <c r="L45"/>
  <c r="L44"/>
  <c i="9" r="BK275"/>
  <c r="BK270"/>
  <c r="J265"/>
  <c r="BK262"/>
  <c r="BK247"/>
  <c r="BK237"/>
  <c r="BK221"/>
  <c r="BK203"/>
  <c r="BK196"/>
  <c r="J182"/>
  <c r="J142"/>
  <c r="BK130"/>
  <c r="J115"/>
  <c i="8" r="BK530"/>
  <c r="BK518"/>
  <c r="J493"/>
  <c r="BK459"/>
  <c r="J446"/>
  <c r="J432"/>
  <c r="BK421"/>
  <c r="BK411"/>
  <c r="BK231"/>
  <c r="J126"/>
  <c r="J100"/>
  <c i="7" r="J201"/>
  <c r="J184"/>
  <c r="J166"/>
  <c r="J146"/>
  <c r="J116"/>
  <c r="BK108"/>
  <c r="BK97"/>
  <c r="J90"/>
  <c i="6" r="J614"/>
  <c r="J558"/>
  <c r="BK550"/>
  <c r="J514"/>
  <c r="J503"/>
  <c r="J485"/>
  <c r="J423"/>
  <c r="BK414"/>
  <c r="J377"/>
  <c r="J369"/>
  <c r="J345"/>
  <c r="BK280"/>
  <c r="J255"/>
  <c r="J222"/>
  <c r="BK160"/>
  <c r="J152"/>
  <c r="BK135"/>
  <c r="J128"/>
  <c i="5" r="J147"/>
  <c r="BK138"/>
  <c r="BK127"/>
  <c r="BK122"/>
  <c r="J111"/>
  <c r="BK103"/>
  <c r="BK95"/>
  <c r="J92"/>
  <c i="4" r="BK140"/>
  <c r="J128"/>
  <c r="BK107"/>
  <c r="J99"/>
  <c r="J96"/>
  <c r="BK87"/>
  <c i="3" r="J154"/>
  <c r="BK150"/>
  <c r="BK142"/>
  <c r="J133"/>
  <c r="J119"/>
  <c r="BK114"/>
  <c r="BK102"/>
  <c r="J91"/>
  <c i="2" r="BK111"/>
  <c r="J99"/>
  <c r="J92"/>
  <c r="J85"/>
  <c i="9" r="J281"/>
  <c r="BK259"/>
  <c r="BK256"/>
  <c r="J247"/>
  <c r="BK231"/>
  <c r="J220"/>
  <c r="J210"/>
  <c r="J180"/>
  <c r="BK167"/>
  <c r="J139"/>
  <c r="BK122"/>
  <c r="J101"/>
  <c i="8" r="J530"/>
  <c r="BK524"/>
  <c r="J491"/>
  <c r="J480"/>
  <c r="BK455"/>
  <c r="BK446"/>
  <c r="BK427"/>
  <c r="BK408"/>
  <c r="BK399"/>
  <c r="BK383"/>
  <c r="BK357"/>
  <c r="J237"/>
  <c r="BK132"/>
  <c r="J124"/>
  <c r="BK111"/>
  <c r="BK95"/>
  <c i="7" r="J200"/>
  <c r="J190"/>
  <c r="J172"/>
  <c r="BK158"/>
  <c r="BK136"/>
  <c r="BK116"/>
  <c r="J108"/>
  <c r="J88"/>
  <c i="6" r="BK578"/>
  <c r="J553"/>
  <c r="BK543"/>
  <c r="BK501"/>
  <c r="J424"/>
  <c r="BK418"/>
  <c r="BK373"/>
  <c r="J362"/>
  <c r="J320"/>
  <c r="J305"/>
  <c r="BK284"/>
  <c r="J257"/>
  <c r="J251"/>
  <c r="BK217"/>
  <c r="J160"/>
  <c r="BK152"/>
  <c r="BK140"/>
  <c r="J127"/>
  <c r="BK99"/>
  <c i="5" r="J142"/>
  <c r="BK129"/>
  <c r="BK123"/>
  <c r="J116"/>
  <c r="BK108"/>
  <c r="J98"/>
  <c r="BK88"/>
  <c i="4" r="J145"/>
  <c r="J139"/>
  <c r="J132"/>
  <c r="BK128"/>
  <c r="J117"/>
  <c r="J110"/>
  <c r="BK99"/>
  <c r="BK89"/>
  <c i="3" r="BK153"/>
  <c r="BK145"/>
  <c r="BK140"/>
  <c r="BK108"/>
  <c r="BK96"/>
  <c i="2" r="BK121"/>
  <c r="J107"/>
  <c r="BK88"/>
  <c i="9" r="BK289"/>
  <c r="BK283"/>
  <c r="J275"/>
  <c r="J262"/>
  <c r="BK258"/>
  <c r="J254"/>
  <c r="BK245"/>
  <c r="BK239"/>
  <c r="J229"/>
  <c r="J224"/>
  <c r="J218"/>
  <c r="BK212"/>
  <c r="J196"/>
  <c r="J178"/>
  <c r="BK165"/>
  <c r="BK142"/>
  <c r="J130"/>
  <c r="BK115"/>
  <c r="BK111"/>
  <c r="J104"/>
  <c r="BK92"/>
  <c i="8" r="BK535"/>
  <c r="BK519"/>
  <c r="J502"/>
  <c r="J494"/>
  <c r="BK480"/>
  <c r="BK476"/>
  <c r="BK468"/>
  <c r="J456"/>
  <c r="BK452"/>
  <c r="J435"/>
  <c r="J378"/>
  <c r="BK365"/>
  <c r="J244"/>
  <c r="BK237"/>
  <c r="BK233"/>
  <c r="J121"/>
  <c r="J106"/>
  <c i="7" r="BK184"/>
  <c r="BK169"/>
  <c r="J162"/>
  <c r="J140"/>
  <c r="J124"/>
  <c r="BK107"/>
  <c i="6" r="J595"/>
  <c r="J578"/>
  <c r="BK553"/>
  <c r="BK539"/>
  <c r="J501"/>
  <c r="J425"/>
  <c r="J418"/>
  <c r="BK401"/>
  <c r="BK365"/>
  <c r="J316"/>
  <c r="J289"/>
  <c r="J284"/>
  <c r="BK215"/>
  <c r="BK168"/>
  <c r="BK159"/>
  <c r="J149"/>
  <c r="J140"/>
  <c r="BK117"/>
  <c i="5" r="J141"/>
  <c r="J132"/>
  <c r="J129"/>
  <c r="BK111"/>
  <c r="J106"/>
  <c r="J96"/>
  <c r="J88"/>
  <c i="4" r="J138"/>
  <c r="BK127"/>
  <c r="BK117"/>
  <c r="BK103"/>
  <c r="BK94"/>
  <c i="3" r="J163"/>
  <c r="J152"/>
  <c r="J140"/>
  <c r="BK132"/>
  <c r="J123"/>
  <c r="J110"/>
  <c r="BK103"/>
  <c r="J93"/>
  <c i="2" r="BK120"/>
  <c r="BK100"/>
  <c r="J84"/>
  <c i="9" r="J276"/>
  <c r="J264"/>
  <c r="BK255"/>
  <c r="J239"/>
  <c r="BK229"/>
  <c r="J212"/>
  <c r="J203"/>
  <c r="BK180"/>
  <c r="BK159"/>
  <c r="J122"/>
  <c r="J107"/>
  <c r="J92"/>
  <c i="8" r="BK547"/>
  <c r="J535"/>
  <c r="BK527"/>
  <c r="BK508"/>
  <c r="BK495"/>
  <c r="BK491"/>
  <c r="J477"/>
  <c r="J468"/>
  <c r="BK448"/>
  <c r="J409"/>
  <c r="J399"/>
  <c r="BK351"/>
  <c r="BK236"/>
  <c r="BK139"/>
  <c r="BK113"/>
  <c i="7" r="BK200"/>
  <c r="J191"/>
  <c r="BK168"/>
  <c r="BK154"/>
  <c r="J136"/>
  <c r="J115"/>
  <c r="J98"/>
  <c r="BK90"/>
  <c i="6" r="J579"/>
  <c r="BK547"/>
  <c r="BK504"/>
  <c r="BK446"/>
  <c r="BK378"/>
  <c r="BK368"/>
  <c r="BK362"/>
  <c r="J282"/>
  <c r="BK257"/>
  <c r="BK230"/>
  <c r="J217"/>
  <c r="J168"/>
  <c r="J117"/>
  <c r="BK102"/>
  <c i="5" r="BK141"/>
  <c r="BK128"/>
  <c r="BK116"/>
  <c r="BK104"/>
  <c r="J94"/>
  <c i="4" r="J146"/>
  <c r="BK139"/>
  <c r="BK132"/>
  <c r="BK121"/>
  <c r="J112"/>
  <c r="J103"/>
  <c r="J94"/>
  <c i="3" r="J156"/>
  <c r="BK148"/>
  <c r="J137"/>
  <c r="BK133"/>
  <c r="BK123"/>
  <c r="BK118"/>
  <c r="J113"/>
  <c r="BK107"/>
  <c r="J102"/>
  <c r="BK94"/>
  <c i="2" r="BK112"/>
  <c r="J100"/>
  <c r="BK92"/>
  <c r="BK84"/>
  <c i="1" r="AS54"/>
  <c i="9" r="BK281"/>
  <c r="BK269"/>
  <c r="J261"/>
  <c r="BK254"/>
  <c r="J245"/>
  <c r="BK227"/>
  <c r="BK220"/>
  <c r="J199"/>
  <c r="J185"/>
  <c r="BK163"/>
  <c r="BK139"/>
  <c r="BK120"/>
  <c r="J111"/>
  <c i="8" r="J529"/>
  <c r="J516"/>
  <c r="J470"/>
  <c r="J461"/>
  <c r="BK456"/>
  <c r="BK443"/>
  <c r="J427"/>
  <c r="BK415"/>
  <c r="J406"/>
  <c r="J400"/>
  <c r="J391"/>
  <c r="BK378"/>
  <c r="BK362"/>
  <c r="J353"/>
  <c r="BK345"/>
  <c r="BK241"/>
  <c r="J233"/>
  <c r="J137"/>
  <c r="J118"/>
  <c r="J95"/>
  <c i="7" r="BK195"/>
  <c r="BK170"/>
  <c r="J158"/>
  <c r="J135"/>
  <c r="J120"/>
  <c r="J104"/>
  <c r="J94"/>
  <c r="BK89"/>
  <c i="6" r="BK612"/>
  <c r="BK555"/>
  <c r="J525"/>
  <c r="BK508"/>
  <c r="J502"/>
  <c r="BK471"/>
  <c r="BK420"/>
  <c r="J401"/>
  <c r="J378"/>
  <c r="J372"/>
  <c r="J361"/>
  <c r="BK288"/>
  <c r="BK274"/>
  <c r="J242"/>
  <c r="J161"/>
  <c r="J159"/>
  <c r="J151"/>
  <c r="BK133"/>
  <c r="BK105"/>
  <c i="5" r="J140"/>
  <c r="J137"/>
  <c r="BK125"/>
  <c r="J118"/>
  <c r="BK112"/>
  <c r="J104"/>
  <c r="BK94"/>
  <c i="4" r="BK145"/>
  <c r="BK137"/>
  <c r="J113"/>
  <c r="J109"/>
  <c r="BK100"/>
  <c r="BK93"/>
  <c i="3" r="BK160"/>
  <c r="BK152"/>
  <c r="J144"/>
  <c r="BK134"/>
  <c r="BK121"/>
  <c r="J115"/>
  <c r="J109"/>
  <c r="J98"/>
  <c i="2" r="J122"/>
  <c r="BK107"/>
  <c r="J94"/>
  <c r="BK87"/>
  <c i="9" r="BK286"/>
  <c r="BK265"/>
  <c r="J258"/>
  <c r="J253"/>
  <c r="BK235"/>
  <c r="BK224"/>
  <c r="BK217"/>
  <c r="BK182"/>
  <c r="BK176"/>
  <c r="J163"/>
  <c r="BK135"/>
  <c r="J129"/>
  <c r="BK104"/>
  <c i="8" r="J549"/>
  <c r="J527"/>
  <c r="J513"/>
  <c r="BK489"/>
  <c r="J472"/>
  <c r="J453"/>
  <c r="BK439"/>
  <c r="J411"/>
  <c r="BK406"/>
  <c r="J402"/>
  <c r="BK380"/>
  <c r="J347"/>
  <c r="J231"/>
  <c r="J128"/>
  <c r="BK121"/>
  <c r="BK106"/>
  <c i="7" r="BK206"/>
  <c r="J197"/>
  <c r="J179"/>
  <c r="J170"/>
  <c r="J154"/>
  <c r="J134"/>
  <c r="BK115"/>
  <c r="J107"/>
  <c i="6" r="BK610"/>
  <c r="BK558"/>
  <c r="J550"/>
  <c r="BK514"/>
  <c r="J446"/>
  <c r="J420"/>
  <c r="BK377"/>
  <c r="BK369"/>
  <c r="BK361"/>
  <c r="BK316"/>
  <c r="BK291"/>
  <c r="BK282"/>
  <c r="BK255"/>
  <c r="J230"/>
  <c r="J209"/>
  <c r="BK156"/>
  <c r="BK149"/>
  <c r="J135"/>
  <c r="J131"/>
  <c r="J111"/>
  <c i="5" r="BK140"/>
  <c r="J134"/>
  <c r="J127"/>
  <c r="BK118"/>
  <c r="J113"/>
  <c r="BK99"/>
  <c r="BK93"/>
  <c i="4" r="BK146"/>
  <c r="J141"/>
  <c r="BK134"/>
  <c r="J129"/>
  <c r="BK123"/>
  <c r="BK113"/>
  <c r="J101"/>
  <c r="BK91"/>
  <c i="3" r="J157"/>
  <c r="BK149"/>
  <c r="J142"/>
  <c r="BK125"/>
  <c r="J107"/>
  <c r="BK97"/>
  <c r="BK93"/>
  <c i="2" r="BK109"/>
  <c r="BK93"/>
  <c r="J82"/>
  <c i="9" r="J284"/>
  <c r="BK276"/>
  <c r="BK263"/>
  <c r="J259"/>
  <c r="J255"/>
  <c r="J252"/>
  <c r="BK241"/>
  <c r="BK233"/>
  <c r="BK226"/>
  <c r="J221"/>
  <c r="J214"/>
  <c r="BK199"/>
  <c r="BK187"/>
  <c r="BK169"/>
  <c r="BK157"/>
  <c r="BK134"/>
  <c r="BK129"/>
  <c r="BK113"/>
  <c r="BK107"/>
  <c r="J95"/>
  <c i="8" r="BK537"/>
  <c r="BK521"/>
  <c r="J518"/>
  <c r="J495"/>
  <c r="BK492"/>
  <c r="J478"/>
  <c r="J474"/>
  <c r="BK458"/>
  <c r="J455"/>
  <c r="J443"/>
  <c r="J424"/>
  <c r="BK374"/>
  <c r="J241"/>
  <c r="BK238"/>
  <c r="J235"/>
  <c r="J132"/>
  <c r="BK118"/>
  <c i="7" r="BK201"/>
  <c r="BK175"/>
  <c r="J168"/>
  <c r="J150"/>
  <c r="BK135"/>
  <c r="J123"/>
  <c r="BK104"/>
  <c r="BK88"/>
  <c i="6" r="BK579"/>
  <c r="BK561"/>
  <c r="J547"/>
  <c r="BK525"/>
  <c r="J499"/>
  <c r="BK424"/>
  <c r="BK416"/>
  <c r="J381"/>
  <c r="BK347"/>
  <c r="BK308"/>
  <c r="J288"/>
  <c r="J278"/>
  <c r="BK209"/>
  <c r="J165"/>
  <c r="BK154"/>
  <c r="J147"/>
  <c r="BK128"/>
  <c r="J99"/>
  <c i="5" r="BK139"/>
  <c r="BK131"/>
  <c r="BK113"/>
  <c r="J108"/>
  <c r="BK98"/>
  <c r="J90"/>
  <c i="4" r="BK141"/>
  <c r="J136"/>
  <c r="BK119"/>
  <c r="J104"/>
  <c r="BK96"/>
  <c r="J89"/>
  <c i="3" r="J153"/>
  <c r="J150"/>
  <c r="BK137"/>
  <c r="J128"/>
  <c r="J112"/>
  <c r="J108"/>
  <c r="J96"/>
  <c i="2" r="J121"/>
  <c r="J103"/>
  <c r="BK85"/>
  <c i="9" r="BK278"/>
  <c r="J270"/>
  <c r="J256"/>
  <c r="J241"/>
  <c r="J231"/>
  <c r="BK214"/>
  <c r="J207"/>
  <c r="BK185"/>
  <c r="J171"/>
  <c r="J135"/>
  <c r="BK109"/>
  <c r="BK95"/>
  <c i="8" r="J550"/>
  <c r="BK545"/>
  <c r="BK532"/>
  <c r="BK513"/>
  <c r="BK502"/>
  <c r="J492"/>
  <c r="BK478"/>
  <c r="BK474"/>
  <c r="J459"/>
  <c r="J415"/>
  <c r="BK400"/>
  <c r="J376"/>
  <c r="BK347"/>
  <c r="BK230"/>
  <c r="BK124"/>
  <c i="7" r="J206"/>
  <c r="BK192"/>
  <c r="BK179"/>
  <c r="BK166"/>
  <c r="BK140"/>
  <c r="BK117"/>
  <c r="J111"/>
  <c r="BK93"/>
  <c i="6" r="J581"/>
  <c r="J555"/>
  <c r="J539"/>
  <c r="BK502"/>
  <c r="J427"/>
  <c r="J373"/>
  <c r="J366"/>
  <c r="J363"/>
  <c r="BK286"/>
  <c r="J274"/>
  <c r="BK242"/>
  <c r="BK222"/>
  <c r="BK207"/>
  <c r="BK123"/>
  <c r="J105"/>
  <c i="5" r="J144"/>
  <c r="BK132"/>
  <c r="BK120"/>
  <c r="BK109"/>
  <c r="J95"/>
  <c r="BK90"/>
  <c i="4" r="J143"/>
  <c r="BK136"/>
  <c r="J131"/>
  <c r="BK115"/>
  <c r="BK104"/>
  <c r="J102"/>
  <c i="3" r="BK163"/>
  <c r="BK154"/>
  <c r="J145"/>
  <c r="J135"/>
  <c r="J125"/>
  <c r="BK119"/>
  <c r="J116"/>
  <c r="BK112"/>
  <c r="J105"/>
  <c r="BK101"/>
  <c i="2" r="BK122"/>
  <c r="BK103"/>
  <c r="J93"/>
  <c r="J87"/>
  <c r="J83"/>
  <c i="9" r="J289"/>
  <c r="J273"/>
  <c r="BK264"/>
  <c r="BK260"/>
  <c r="BK252"/>
  <c r="J243"/>
  <c r="J226"/>
  <c r="BK207"/>
  <c r="BK193"/>
  <c r="J169"/>
  <c r="J159"/>
  <c r="BK133"/>
  <c r="J116"/>
  <c i="8" r="J545"/>
  <c r="J519"/>
  <c r="J510"/>
  <c r="BK463"/>
  <c r="J458"/>
  <c r="J448"/>
  <c r="BK435"/>
  <c r="BK424"/>
  <c r="J408"/>
  <c r="BK402"/>
  <c r="J397"/>
  <c r="J383"/>
  <c r="J374"/>
  <c r="J357"/>
  <c r="J351"/>
  <c r="BK244"/>
  <c r="BK235"/>
  <c r="J230"/>
  <c r="BK133"/>
  <c r="BK104"/>
  <c i="7" r="BK202"/>
  <c r="BK191"/>
  <c r="J169"/>
  <c r="BK150"/>
  <c r="BK123"/>
  <c r="J112"/>
  <c r="BK98"/>
  <c r="J93"/>
  <c i="6" r="BK614"/>
  <c r="J610"/>
  <c r="BK552"/>
  <c r="J523"/>
  <c r="J504"/>
  <c r="BK499"/>
  <c r="BK427"/>
  <c r="J416"/>
  <c r="BK381"/>
  <c r="J374"/>
  <c r="J368"/>
  <c r="BK305"/>
  <c r="BK278"/>
  <c r="BK251"/>
  <c r="J162"/>
  <c r="J156"/>
  <c r="BK147"/>
  <c r="BK131"/>
  <c r="J102"/>
  <c i="5" r="J139"/>
  <c r="J131"/>
  <c r="J123"/>
  <c r="J114"/>
  <c r="BK106"/>
  <c r="BK100"/>
  <c r="J93"/>
  <c i="4" r="BK143"/>
  <c r="BK129"/>
  <c r="BK112"/>
  <c r="BK102"/>
  <c r="BK97"/>
  <c r="J91"/>
  <c i="3" r="BK157"/>
  <c r="J148"/>
  <c r="BK135"/>
  <c r="J130"/>
  <c r="BK116"/>
  <c r="BK113"/>
  <c r="J101"/>
  <c r="BK90"/>
  <c i="2" r="J109"/>
  <c r="BK95"/>
  <c r="J88"/>
  <c r="J86"/>
  <c i="9" r="J283"/>
  <c r="J263"/>
  <c r="J257"/>
  <c r="J249"/>
  <c r="J233"/>
  <c r="BK218"/>
  <c r="BK208"/>
  <c r="BK178"/>
  <c r="J165"/>
  <c r="BK136"/>
  <c r="J134"/>
  <c r="J113"/>
  <c r="J98"/>
  <c i="8" r="BK529"/>
  <c r="J521"/>
  <c r="J508"/>
  <c r="BK487"/>
  <c r="BK470"/>
  <c r="J452"/>
  <c r="BK432"/>
  <c r="BK409"/>
  <c r="BK404"/>
  <c r="BK391"/>
  <c r="J365"/>
  <c r="J238"/>
  <c r="J139"/>
  <c r="BK126"/>
  <c r="J113"/>
  <c r="J104"/>
  <c i="7" r="J202"/>
  <c r="J195"/>
  <c r="J175"/>
  <c r="BK162"/>
  <c r="BK146"/>
  <c r="BK124"/>
  <c r="BK111"/>
  <c r="J89"/>
  <c i="6" r="J612"/>
  <c r="J561"/>
  <c r="BK545"/>
  <c r="BK503"/>
  <c r="BK425"/>
  <c r="J422"/>
  <c r="BK374"/>
  <c r="BK363"/>
  <c r="J347"/>
  <c r="J308"/>
  <c r="BK289"/>
  <c r="BK260"/>
  <c r="J253"/>
  <c r="J224"/>
  <c r="BK162"/>
  <c r="J154"/>
  <c r="J142"/>
  <c r="J133"/>
  <c r="J123"/>
  <c i="5" r="BK144"/>
  <c r="J138"/>
  <c r="J128"/>
  <c r="J122"/>
  <c r="BK114"/>
  <c r="J100"/>
  <c r="BK96"/>
  <c i="4" r="J148"/>
  <c r="J142"/>
  <c r="BK138"/>
  <c r="BK131"/>
  <c r="J127"/>
  <c r="J115"/>
  <c r="BK109"/>
  <c r="J97"/>
  <c r="J87"/>
  <c i="3" r="J151"/>
  <c r="BK144"/>
  <c r="BK128"/>
  <c r="J118"/>
  <c r="BK105"/>
  <c r="J94"/>
  <c i="2" r="J120"/>
  <c r="BK99"/>
  <c r="BK83"/>
  <c i="9" r="BK284"/>
  <c r="J278"/>
  <c r="J269"/>
  <c r="J260"/>
  <c r="BK257"/>
  <c r="BK253"/>
  <c r="BK243"/>
  <c r="J235"/>
  <c r="J227"/>
  <c r="BK223"/>
  <c r="J217"/>
  <c r="J208"/>
  <c r="J193"/>
  <c r="BK171"/>
  <c r="J167"/>
  <c r="J136"/>
  <c r="J133"/>
  <c r="J120"/>
  <c r="J109"/>
  <c r="BK101"/>
  <c i="8" r="J547"/>
  <c r="J532"/>
  <c r="BK516"/>
  <c r="BK494"/>
  <c r="J487"/>
  <c r="BK477"/>
  <c r="BK472"/>
  <c r="BK461"/>
  <c r="BK453"/>
  <c r="J439"/>
  <c r="BK397"/>
  <c r="BK376"/>
  <c r="J362"/>
  <c r="J236"/>
  <c r="BK137"/>
  <c r="BK128"/>
  <c r="J111"/>
  <c i="7" r="J192"/>
  <c r="BK172"/>
  <c r="J167"/>
  <c r="BK143"/>
  <c r="BK134"/>
  <c r="J117"/>
  <c r="BK94"/>
  <c i="6" r="BK581"/>
  <c r="BK576"/>
  <c r="J552"/>
  <c r="J545"/>
  <c r="BK523"/>
  <c r="J471"/>
  <c r="BK422"/>
  <c r="J414"/>
  <c r="BK366"/>
  <c r="BK320"/>
  <c r="J291"/>
  <c r="J286"/>
  <c r="J260"/>
  <c r="J207"/>
  <c r="BK161"/>
  <c r="BK151"/>
  <c r="BK142"/>
  <c r="BK127"/>
  <c i="5" r="BK142"/>
  <c r="BK134"/>
  <c r="J120"/>
  <c r="J109"/>
  <c r="J99"/>
  <c r="BK92"/>
  <c i="4" r="BK142"/>
  <c r="J137"/>
  <c r="J121"/>
  <c r="BK110"/>
  <c r="J100"/>
  <c r="J93"/>
  <c i="3" r="BK156"/>
  <c r="BK151"/>
  <c r="BK138"/>
  <c r="BK130"/>
  <c r="J114"/>
  <c r="BK109"/>
  <c r="J97"/>
  <c r="BK91"/>
  <c i="2" r="J112"/>
  <c r="BK94"/>
  <c i="9" r="J286"/>
  <c r="BK273"/>
  <c r="BK261"/>
  <c r="BK249"/>
  <c r="J237"/>
  <c r="J223"/>
  <c r="BK210"/>
  <c r="J187"/>
  <c r="J176"/>
  <c r="J157"/>
  <c r="BK116"/>
  <c r="BK98"/>
  <c i="8" r="BK550"/>
  <c r="BK549"/>
  <c r="J537"/>
  <c r="J524"/>
  <c r="BK510"/>
  <c r="BK493"/>
  <c r="J489"/>
  <c r="J476"/>
  <c r="J463"/>
  <c r="J421"/>
  <c r="J404"/>
  <c r="J380"/>
  <c r="BK353"/>
  <c r="J345"/>
  <c r="J133"/>
  <c r="BK100"/>
  <c i="7" r="BK197"/>
  <c r="BK190"/>
  <c r="BK167"/>
  <c r="J143"/>
  <c r="BK120"/>
  <c r="BK112"/>
  <c r="J97"/>
  <c i="6" r="BK595"/>
  <c r="J576"/>
  <c r="J543"/>
  <c r="J508"/>
  <c r="BK485"/>
  <c r="BK423"/>
  <c r="BK372"/>
  <c r="J365"/>
  <c r="BK345"/>
  <c r="J280"/>
  <c r="BK253"/>
  <c r="BK224"/>
  <c r="J215"/>
  <c r="BK165"/>
  <c r="BK111"/>
  <c i="5" r="BK147"/>
  <c r="BK137"/>
  <c r="J125"/>
  <c r="J112"/>
  <c r="J103"/>
  <c i="4" r="BK148"/>
  <c r="J140"/>
  <c r="J134"/>
  <c r="J123"/>
  <c r="J119"/>
  <c r="J107"/>
  <c r="BK101"/>
  <c i="3" r="J160"/>
  <c r="J149"/>
  <c r="J138"/>
  <c r="J134"/>
  <c r="J132"/>
  <c r="J121"/>
  <c r="BK115"/>
  <c r="BK110"/>
  <c r="J103"/>
  <c r="BK98"/>
  <c r="J90"/>
  <c i="2" r="J111"/>
  <c r="J95"/>
  <c r="BK86"/>
  <c r="BK82"/>
  <c l="1" r="P81"/>
  <c r="P80"/>
  <c i="1" r="AU55"/>
  <c i="3" r="P100"/>
  <c r="P89"/>
  <c r="P129"/>
  <c r="P147"/>
  <c i="4" r="R86"/>
  <c r="R85"/>
  <c r="R84"/>
  <c r="R116"/>
  <c r="R126"/>
  <c i="5" r="BK102"/>
  <c r="J102"/>
  <c r="J62"/>
  <c r="BK124"/>
  <c r="J124"/>
  <c r="J63"/>
  <c r="P136"/>
  <c i="6" r="BK98"/>
  <c r="J98"/>
  <c r="J61"/>
  <c r="P250"/>
  <c r="R259"/>
  <c r="T304"/>
  <c r="R319"/>
  <c r="P364"/>
  <c r="P371"/>
  <c r="BK376"/>
  <c r="J376"/>
  <c r="J69"/>
  <c r="R376"/>
  <c r="BK380"/>
  <c r="J380"/>
  <c r="J70"/>
  <c r="BK542"/>
  <c r="J542"/>
  <c r="J71"/>
  <c r="T546"/>
  <c r="T560"/>
  <c r="R580"/>
  <c i="7" r="R87"/>
  <c r="P171"/>
  <c r="P183"/>
  <c r="P196"/>
  <c i="8" r="T361"/>
  <c r="T373"/>
  <c r="R382"/>
  <c r="R414"/>
  <c i="9" r="P91"/>
  <c r="P206"/>
  <c r="BK251"/>
  <c r="J251"/>
  <c r="J66"/>
  <c r="BK280"/>
  <c r="J280"/>
  <c r="J68"/>
  <c i="3" r="T100"/>
  <c r="T89"/>
  <c r="R129"/>
  <c r="T147"/>
  <c i="4" r="BK86"/>
  <c r="J86"/>
  <c r="J61"/>
  <c r="BK116"/>
  <c r="J116"/>
  <c r="J62"/>
  <c r="BK126"/>
  <c r="J126"/>
  <c r="J63"/>
  <c i="5" r="T102"/>
  <c r="T87"/>
  <c r="P124"/>
  <c r="R136"/>
  <c i="6" r="R98"/>
  <c r="BK259"/>
  <c r="J259"/>
  <c r="J64"/>
  <c r="BK304"/>
  <c r="J304"/>
  <c r="J65"/>
  <c r="BK319"/>
  <c r="J319"/>
  <c r="J66"/>
  <c r="BK364"/>
  <c r="J364"/>
  <c r="J67"/>
  <c r="T364"/>
  <c r="R371"/>
  <c r="P376"/>
  <c r="R380"/>
  <c r="P542"/>
  <c r="R546"/>
  <c r="R560"/>
  <c r="R559"/>
  <c r="BK580"/>
  <c r="J580"/>
  <c r="J76"/>
  <c i="7" r="T87"/>
  <c r="R171"/>
  <c r="T183"/>
  <c r="T196"/>
  <c i="8" r="BK373"/>
  <c r="J373"/>
  <c r="J63"/>
  <c r="R373"/>
  <c r="T382"/>
  <c r="BK438"/>
  <c r="J438"/>
  <c r="J66"/>
  <c i="9" r="BK91"/>
  <c r="BK206"/>
  <c r="J206"/>
  <c r="J65"/>
  <c r="R206"/>
  <c r="T251"/>
  <c r="P268"/>
  <c r="R268"/>
  <c r="T280"/>
  <c i="2" r="BK81"/>
  <c r="J81"/>
  <c r="J60"/>
  <c r="T81"/>
  <c r="T80"/>
  <c i="3" r="R100"/>
  <c r="R89"/>
  <c r="T129"/>
  <c r="R147"/>
  <c i="4" r="P86"/>
  <c r="T116"/>
  <c r="P126"/>
  <c i="5" r="P102"/>
  <c r="P87"/>
  <c r="P86"/>
  <c r="P85"/>
  <c i="1" r="AU58"/>
  <c i="5" r="T124"/>
  <c r="T136"/>
  <c i="6" r="T98"/>
  <c r="R250"/>
  <c r="T259"/>
  <c r="R304"/>
  <c r="P319"/>
  <c r="R364"/>
  <c r="T380"/>
  <c r="T542"/>
  <c r="P546"/>
  <c r="P560"/>
  <c r="P580"/>
  <c i="7" r="BK87"/>
  <c r="J87"/>
  <c r="J61"/>
  <c r="BK171"/>
  <c r="J171"/>
  <c r="J62"/>
  <c r="BK183"/>
  <c r="J183"/>
  <c r="J63"/>
  <c r="BK196"/>
  <c r="J196"/>
  <c r="J64"/>
  <c i="8" r="BK361"/>
  <c r="BK360"/>
  <c r="J360"/>
  <c r="J61"/>
  <c r="P361"/>
  <c r="P373"/>
  <c r="P382"/>
  <c r="P414"/>
  <c r="P438"/>
  <c r="T438"/>
  <c r="P451"/>
  <c r="BK462"/>
  <c r="J462"/>
  <c r="J69"/>
  <c r="R462"/>
  <c r="BK512"/>
  <c r="J512"/>
  <c r="J70"/>
  <c r="R512"/>
  <c r="BK523"/>
  <c r="J523"/>
  <c r="J71"/>
  <c r="R523"/>
  <c r="BK536"/>
  <c r="J536"/>
  <c r="J73"/>
  <c r="R536"/>
  <c i="9" r="T91"/>
  <c r="R175"/>
  <c r="T175"/>
  <c r="T206"/>
  <c r="R251"/>
  <c r="BK268"/>
  <c r="J268"/>
  <c r="J67"/>
  <c r="T268"/>
  <c r="P280"/>
  <c i="2" r="R81"/>
  <c r="R80"/>
  <c i="3" r="BK100"/>
  <c r="J100"/>
  <c r="J62"/>
  <c r="BK129"/>
  <c r="J129"/>
  <c r="J63"/>
  <c r="BK147"/>
  <c r="J147"/>
  <c r="J64"/>
  <c i="4" r="T86"/>
  <c r="P116"/>
  <c r="T126"/>
  <c i="5" r="R102"/>
  <c r="R87"/>
  <c r="R86"/>
  <c r="R85"/>
  <c r="R124"/>
  <c r="BK136"/>
  <c r="J136"/>
  <c r="J64"/>
  <c i="6" r="P98"/>
  <c r="BK250"/>
  <c r="J250"/>
  <c r="J63"/>
  <c r="T250"/>
  <c r="P259"/>
  <c r="P304"/>
  <c r="T319"/>
  <c r="BK371"/>
  <c r="J371"/>
  <c r="J68"/>
  <c r="T371"/>
  <c r="T376"/>
  <c r="P380"/>
  <c r="R542"/>
  <c r="BK546"/>
  <c r="J546"/>
  <c r="J72"/>
  <c r="BK560"/>
  <c r="J560"/>
  <c r="J75"/>
  <c r="T580"/>
  <c i="7" r="P87"/>
  <c r="P86"/>
  <c r="P85"/>
  <c i="1" r="AU60"/>
  <c i="7" r="T171"/>
  <c r="R183"/>
  <c r="R196"/>
  <c i="8" r="R361"/>
  <c r="R360"/>
  <c r="R94"/>
  <c r="R93"/>
  <c r="BK382"/>
  <c r="J382"/>
  <c r="J64"/>
  <c r="BK414"/>
  <c r="J414"/>
  <c r="J65"/>
  <c r="T414"/>
  <c r="R438"/>
  <c r="BK451"/>
  <c r="J451"/>
  <c r="J68"/>
  <c r="R451"/>
  <c r="R450"/>
  <c r="T451"/>
  <c r="P462"/>
  <c r="T462"/>
  <c r="P512"/>
  <c r="T512"/>
  <c r="P523"/>
  <c r="T523"/>
  <c r="P536"/>
  <c r="T536"/>
  <c i="9" r="R91"/>
  <c r="BK175"/>
  <c r="J175"/>
  <c r="J62"/>
  <c r="P175"/>
  <c r="BK184"/>
  <c r="J184"/>
  <c r="J63"/>
  <c r="P184"/>
  <c r="R184"/>
  <c r="T184"/>
  <c r="BK195"/>
  <c r="J195"/>
  <c r="J64"/>
  <c r="P195"/>
  <c r="R195"/>
  <c r="T195"/>
  <c r="P251"/>
  <c r="R280"/>
  <c i="2" r="E48"/>
  <c r="F54"/>
  <c r="J55"/>
  <c r="F77"/>
  <c r="BE88"/>
  <c r="BE93"/>
  <c r="BE99"/>
  <c r="BE107"/>
  <c r="BE120"/>
  <c i="3" r="J54"/>
  <c r="E77"/>
  <c r="F83"/>
  <c r="BE91"/>
  <c r="BE96"/>
  <c r="BE103"/>
  <c r="BE108"/>
  <c r="BE113"/>
  <c r="BE128"/>
  <c r="BE140"/>
  <c r="BE149"/>
  <c r="BE151"/>
  <c r="BE152"/>
  <c r="BE156"/>
  <c r="BK89"/>
  <c r="J89"/>
  <c r="J61"/>
  <c i="4" r="J52"/>
  <c r="F55"/>
  <c r="J80"/>
  <c r="BE87"/>
  <c r="BE89"/>
  <c r="BE99"/>
  <c r="BE110"/>
  <c r="BE112"/>
  <c r="BE123"/>
  <c r="BE127"/>
  <c r="BE128"/>
  <c r="BE137"/>
  <c r="BE140"/>
  <c r="BE142"/>
  <c r="BE143"/>
  <c r="BE148"/>
  <c i="5" r="J52"/>
  <c r="F55"/>
  <c r="J81"/>
  <c r="BE92"/>
  <c r="BE95"/>
  <c r="BE99"/>
  <c r="BE106"/>
  <c r="BE111"/>
  <c r="BE112"/>
  <c r="BE125"/>
  <c r="BE129"/>
  <c r="BE134"/>
  <c r="BE138"/>
  <c r="BE139"/>
  <c r="BK87"/>
  <c r="J87"/>
  <c r="J61"/>
  <c i="6" r="F55"/>
  <c r="J90"/>
  <c r="J93"/>
  <c r="BE127"/>
  <c r="BE131"/>
  <c r="BE209"/>
  <c r="BE251"/>
  <c r="BE255"/>
  <c r="BE284"/>
  <c r="BE288"/>
  <c r="BE289"/>
  <c r="BE291"/>
  <c r="BE305"/>
  <c r="BE347"/>
  <c r="BE374"/>
  <c r="BE401"/>
  <c r="BE414"/>
  <c r="BE422"/>
  <c r="BE425"/>
  <c r="BE499"/>
  <c r="BE523"/>
  <c r="BE550"/>
  <c r="BE552"/>
  <c r="BE553"/>
  <c r="BE561"/>
  <c r="BE610"/>
  <c r="BK241"/>
  <c r="J241"/>
  <c r="J62"/>
  <c i="7" r="J52"/>
  <c r="J55"/>
  <c r="F81"/>
  <c r="BE108"/>
  <c r="BE115"/>
  <c r="BE116"/>
  <c r="BE124"/>
  <c r="BE154"/>
  <c r="BE162"/>
  <c r="BE168"/>
  <c r="BE170"/>
  <c r="BE195"/>
  <c r="BK205"/>
  <c r="J205"/>
  <c r="J65"/>
  <c i="8" r="F54"/>
  <c r="E83"/>
  <c r="BE104"/>
  <c r="BE106"/>
  <c r="BE118"/>
  <c r="BE126"/>
  <c r="BE231"/>
  <c r="BE237"/>
  <c r="BE238"/>
  <c r="BE362"/>
  <c r="BE365"/>
  <c r="BE374"/>
  <c r="BE376"/>
  <c r="BE391"/>
  <c r="BE406"/>
  <c r="BE424"/>
  <c r="BE432"/>
  <c r="BE435"/>
  <c r="BE446"/>
  <c r="BE455"/>
  <c r="BE468"/>
  <c r="BE480"/>
  <c r="BE516"/>
  <c r="BE519"/>
  <c r="BE529"/>
  <c r="BE549"/>
  <c r="BE550"/>
  <c i="9" r="E48"/>
  <c r="J52"/>
  <c r="J86"/>
  <c r="BE101"/>
  <c r="BE111"/>
  <c r="BE120"/>
  <c r="BE122"/>
  <c r="BE129"/>
  <c r="BE133"/>
  <c r="BE163"/>
  <c r="BE167"/>
  <c r="BE180"/>
  <c r="BE196"/>
  <c r="BE207"/>
  <c r="BE217"/>
  <c r="BE220"/>
  <c r="BE226"/>
  <c r="BE233"/>
  <c r="BE245"/>
  <c r="BE252"/>
  <c r="BE253"/>
  <c r="BE258"/>
  <c r="BE259"/>
  <c r="BE262"/>
  <c r="BE281"/>
  <c r="BE283"/>
  <c i="2" r="J74"/>
  <c r="BE82"/>
  <c r="BE87"/>
  <c r="BE92"/>
  <c r="BE95"/>
  <c r="BE103"/>
  <c r="BE109"/>
  <c r="BE122"/>
  <c i="3" r="J52"/>
  <c r="J55"/>
  <c r="BE97"/>
  <c r="BE105"/>
  <c r="BE115"/>
  <c r="BE116"/>
  <c r="BE119"/>
  <c r="BE134"/>
  <c r="BE142"/>
  <c r="BE145"/>
  <c r="BE148"/>
  <c r="BE153"/>
  <c r="BE157"/>
  <c r="BE160"/>
  <c r="BE163"/>
  <c i="4" r="E48"/>
  <c r="F54"/>
  <c r="J55"/>
  <c r="BE91"/>
  <c r="BE97"/>
  <c r="BE101"/>
  <c r="BE107"/>
  <c r="BE113"/>
  <c r="BE129"/>
  <c r="BE132"/>
  <c r="BE138"/>
  <c r="BE139"/>
  <c r="BE145"/>
  <c r="BK147"/>
  <c r="J147"/>
  <c r="J64"/>
  <c i="5" r="E48"/>
  <c r="F54"/>
  <c r="BE93"/>
  <c r="BE100"/>
  <c r="BE103"/>
  <c r="BE122"/>
  <c r="BE123"/>
  <c r="BE127"/>
  <c r="BE137"/>
  <c r="BE140"/>
  <c r="BE144"/>
  <c r="BE147"/>
  <c i="6" r="E86"/>
  <c r="F92"/>
  <c r="BE99"/>
  <c r="BE105"/>
  <c r="BE128"/>
  <c r="BE140"/>
  <c r="BE149"/>
  <c r="BE152"/>
  <c r="BE156"/>
  <c r="BE160"/>
  <c r="BE162"/>
  <c r="BE217"/>
  <c r="BE230"/>
  <c r="BE242"/>
  <c r="BE253"/>
  <c r="BE257"/>
  <c r="BE260"/>
  <c r="BE278"/>
  <c r="BE316"/>
  <c r="BE361"/>
  <c r="BE362"/>
  <c r="BE363"/>
  <c r="BE369"/>
  <c r="BE373"/>
  <c r="BE377"/>
  <c r="BE420"/>
  <c r="BE427"/>
  <c r="BE502"/>
  <c r="BE503"/>
  <c r="BE547"/>
  <c r="BE555"/>
  <c r="BE558"/>
  <c i="7" r="E48"/>
  <c r="F82"/>
  <c r="BE89"/>
  <c r="BE90"/>
  <c r="BE93"/>
  <c r="BE97"/>
  <c r="BE104"/>
  <c r="BE107"/>
  <c r="BE112"/>
  <c r="BE143"/>
  <c r="BE150"/>
  <c r="BE166"/>
  <c r="BE169"/>
  <c r="BE190"/>
  <c r="BE202"/>
  <c i="8" r="J52"/>
  <c r="J55"/>
  <c r="J89"/>
  <c r="BE95"/>
  <c r="BE124"/>
  <c r="BE132"/>
  <c r="BE139"/>
  <c r="BE230"/>
  <c r="BE233"/>
  <c r="BE345"/>
  <c r="BE353"/>
  <c r="BE378"/>
  <c r="BE383"/>
  <c r="BE400"/>
  <c r="BE404"/>
  <c r="BE408"/>
  <c r="BE409"/>
  <c r="BE411"/>
  <c r="BE415"/>
  <c r="BE427"/>
  <c r="BE448"/>
  <c r="BE463"/>
  <c r="BE489"/>
  <c r="BE508"/>
  <c r="BE527"/>
  <c i="9" r="J54"/>
  <c r="F86"/>
  <c r="BE95"/>
  <c r="BE159"/>
  <c r="BE182"/>
  <c r="BE203"/>
  <c r="BE218"/>
  <c r="BE224"/>
  <c r="BE235"/>
  <c r="BE247"/>
  <c r="BE264"/>
  <c r="BE265"/>
  <c r="BE270"/>
  <c r="BE284"/>
  <c r="BK288"/>
  <c r="J288"/>
  <c r="J69"/>
  <c i="2" r="BE84"/>
  <c r="BE86"/>
  <c r="BE94"/>
  <c r="BE100"/>
  <c r="BE111"/>
  <c i="3" r="BE90"/>
  <c r="BE94"/>
  <c r="BE98"/>
  <c r="BE102"/>
  <c r="BE109"/>
  <c r="BE112"/>
  <c r="BE114"/>
  <c r="BE118"/>
  <c r="BE121"/>
  <c r="BE130"/>
  <c r="BE132"/>
  <c r="BE133"/>
  <c r="BE135"/>
  <c r="BE150"/>
  <c r="BE154"/>
  <c r="BK162"/>
  <c r="J162"/>
  <c r="J67"/>
  <c i="4" r="BE93"/>
  <c r="BE94"/>
  <c r="BE96"/>
  <c r="BE100"/>
  <c r="BE102"/>
  <c r="BE104"/>
  <c r="BE119"/>
  <c r="BE136"/>
  <c i="5" r="J55"/>
  <c r="BE90"/>
  <c r="BE94"/>
  <c r="BE104"/>
  <c r="BE109"/>
  <c r="BE120"/>
  <c r="BE131"/>
  <c r="BE141"/>
  <c i="6" r="BE102"/>
  <c r="BE135"/>
  <c r="BE147"/>
  <c r="BE151"/>
  <c r="BE161"/>
  <c r="BE215"/>
  <c r="BE222"/>
  <c r="BE274"/>
  <c r="BE280"/>
  <c r="BE286"/>
  <c r="BE366"/>
  <c r="BE368"/>
  <c r="BE372"/>
  <c r="BE378"/>
  <c r="BE381"/>
  <c r="BE423"/>
  <c r="BE471"/>
  <c r="BE485"/>
  <c r="BE501"/>
  <c r="BE504"/>
  <c r="BE508"/>
  <c r="BE514"/>
  <c r="BE525"/>
  <c r="BE543"/>
  <c r="BE578"/>
  <c r="BE595"/>
  <c r="BE612"/>
  <c i="7" r="J54"/>
  <c r="BE94"/>
  <c r="BE98"/>
  <c r="BE117"/>
  <c r="BE120"/>
  <c r="BE123"/>
  <c r="BE134"/>
  <c r="BE135"/>
  <c r="BE146"/>
  <c r="BE172"/>
  <c r="BE179"/>
  <c r="BE191"/>
  <c r="BE201"/>
  <c r="BE206"/>
  <c i="8" r="F90"/>
  <c r="BE133"/>
  <c r="BE235"/>
  <c r="BE241"/>
  <c r="BE244"/>
  <c r="BE351"/>
  <c r="BE357"/>
  <c r="BE380"/>
  <c r="BE399"/>
  <c r="BE421"/>
  <c r="BE439"/>
  <c r="BE443"/>
  <c r="BE456"/>
  <c r="BE458"/>
  <c r="BE459"/>
  <c r="BE472"/>
  <c r="BE476"/>
  <c r="BE492"/>
  <c r="BE494"/>
  <c r="BE495"/>
  <c r="BE510"/>
  <c r="BE513"/>
  <c r="BE518"/>
  <c r="BE530"/>
  <c r="BE537"/>
  <c r="BE545"/>
  <c r="BE547"/>
  <c r="BK534"/>
  <c r="J534"/>
  <c r="J72"/>
  <c i="9" r="F54"/>
  <c r="BE107"/>
  <c r="BE109"/>
  <c r="BE113"/>
  <c r="BE115"/>
  <c r="BE116"/>
  <c r="BE130"/>
  <c r="BE142"/>
  <c r="BE157"/>
  <c r="BE169"/>
  <c r="BE185"/>
  <c r="BE187"/>
  <c r="BE193"/>
  <c r="BE199"/>
  <c r="BE212"/>
  <c r="BE221"/>
  <c r="BE227"/>
  <c r="BE237"/>
  <c r="BE241"/>
  <c r="BE243"/>
  <c r="BE254"/>
  <c r="BE260"/>
  <c r="BE261"/>
  <c r="BE263"/>
  <c r="BE269"/>
  <c r="BE273"/>
  <c r="BE275"/>
  <c r="BE286"/>
  <c r="BE289"/>
  <c i="2" r="J54"/>
  <c r="BE83"/>
  <c r="BE85"/>
  <c r="BE112"/>
  <c r="BE121"/>
  <c i="3" r="F55"/>
  <c r="BE93"/>
  <c r="BE101"/>
  <c r="BE107"/>
  <c r="BE110"/>
  <c r="BE123"/>
  <c r="BE125"/>
  <c r="BE137"/>
  <c r="BE138"/>
  <c r="BE144"/>
  <c r="BK159"/>
  <c r="J159"/>
  <c r="J65"/>
  <c i="4" r="BE103"/>
  <c r="BE109"/>
  <c r="BE115"/>
  <c r="BE117"/>
  <c r="BE121"/>
  <c r="BE131"/>
  <c r="BE134"/>
  <c r="BE141"/>
  <c r="BE146"/>
  <c i="5" r="BE88"/>
  <c r="BE96"/>
  <c r="BE98"/>
  <c r="BE108"/>
  <c r="BE113"/>
  <c r="BE114"/>
  <c r="BE116"/>
  <c r="BE118"/>
  <c r="BE128"/>
  <c r="BE132"/>
  <c r="BE142"/>
  <c r="BK146"/>
  <c r="J146"/>
  <c r="J65"/>
  <c i="6" r="J54"/>
  <c r="BE111"/>
  <c r="BE117"/>
  <c r="BE123"/>
  <c r="BE133"/>
  <c r="BE142"/>
  <c r="BE154"/>
  <c r="BE159"/>
  <c r="BE165"/>
  <c r="BE168"/>
  <c r="BE207"/>
  <c r="BE224"/>
  <c r="BE282"/>
  <c r="BE308"/>
  <c r="BE320"/>
  <c r="BE345"/>
  <c r="BE365"/>
  <c r="BE416"/>
  <c r="BE418"/>
  <c r="BE424"/>
  <c r="BE446"/>
  <c r="BE539"/>
  <c r="BE545"/>
  <c r="BE576"/>
  <c r="BE579"/>
  <c r="BE581"/>
  <c r="BE614"/>
  <c r="BK557"/>
  <c r="J557"/>
  <c r="J73"/>
  <c i="7" r="BE88"/>
  <c r="BE111"/>
  <c r="BE136"/>
  <c r="BE140"/>
  <c r="BE158"/>
  <c r="BE167"/>
  <c r="BE175"/>
  <c r="BE184"/>
  <c r="BE192"/>
  <c r="BE197"/>
  <c r="BE200"/>
  <c i="8" r="BE100"/>
  <c r="BE111"/>
  <c r="BE113"/>
  <c r="BE121"/>
  <c r="BE128"/>
  <c r="BE137"/>
  <c r="BE236"/>
  <c r="BE347"/>
  <c r="BE397"/>
  <c r="BE402"/>
  <c r="BE452"/>
  <c r="BE453"/>
  <c r="BE461"/>
  <c r="BE470"/>
  <c r="BE474"/>
  <c r="BE477"/>
  <c r="BE478"/>
  <c r="BE487"/>
  <c r="BE491"/>
  <c r="BE493"/>
  <c r="BE502"/>
  <c r="BE521"/>
  <c r="BE524"/>
  <c r="BE532"/>
  <c r="BE535"/>
  <c i="9" r="BE92"/>
  <c r="BE98"/>
  <c r="BE104"/>
  <c r="BE134"/>
  <c r="BE135"/>
  <c r="BE136"/>
  <c r="BE139"/>
  <c r="BE165"/>
  <c r="BE171"/>
  <c r="BE176"/>
  <c r="BE178"/>
  <c r="BE208"/>
  <c r="BE210"/>
  <c r="BE214"/>
  <c r="BE223"/>
  <c r="BE229"/>
  <c r="BE231"/>
  <c r="BE239"/>
  <c r="BE249"/>
  <c r="BE255"/>
  <c r="BE256"/>
  <c r="BE257"/>
  <c r="BE276"/>
  <c r="BE278"/>
  <c i="4" r="F37"/>
  <c i="1" r="BD57"/>
  <c i="6" r="F36"/>
  <c i="1" r="BC59"/>
  <c i="6" r="F37"/>
  <c i="1" r="BD59"/>
  <c i="3" r="F37"/>
  <c i="1" r="BD56"/>
  <c i="4" r="F35"/>
  <c i="1" r="BB57"/>
  <c i="2" r="F37"/>
  <c i="1" r="BD55"/>
  <c i="6" r="F34"/>
  <c i="1" r="BA59"/>
  <c i="7" r="F34"/>
  <c i="1" r="BA60"/>
  <c i="9" r="J34"/>
  <c i="1" r="AW62"/>
  <c i="2" r="F36"/>
  <c i="1" r="BC55"/>
  <c i="7" r="F35"/>
  <c i="1" r="BB60"/>
  <c i="5" r="J34"/>
  <c i="1" r="AW58"/>
  <c i="8" r="F37"/>
  <c i="1" r="BD61"/>
  <c i="6" r="J34"/>
  <c i="1" r="AW59"/>
  <c i="6" r="F35"/>
  <c i="1" r="BB59"/>
  <c i="9" r="F34"/>
  <c i="1" r="BA62"/>
  <c i="8" r="J34"/>
  <c i="1" r="AW61"/>
  <c i="8" r="F34"/>
  <c i="1" r="BA61"/>
  <c i="4" r="J34"/>
  <c i="1" r="AW57"/>
  <c i="3" r="F34"/>
  <c i="1" r="BA56"/>
  <c i="3" r="F35"/>
  <c i="1" r="BB56"/>
  <c i="7" r="F36"/>
  <c i="1" r="BC60"/>
  <c i="5" r="F36"/>
  <c i="1" r="BC58"/>
  <c i="2" r="J34"/>
  <c i="1" r="AW55"/>
  <c i="5" r="F37"/>
  <c i="1" r="BD58"/>
  <c i="7" r="F37"/>
  <c i="1" r="BD60"/>
  <c i="9" r="F35"/>
  <c i="1" r="BB62"/>
  <c i="8" r="F36"/>
  <c i="1" r="BC61"/>
  <c i="4" r="F36"/>
  <c i="1" r="BC57"/>
  <c i="3" r="J34"/>
  <c i="1" r="AW56"/>
  <c i="7" r="J34"/>
  <c i="1" r="AW60"/>
  <c i="9" r="F37"/>
  <c i="1" r="BD62"/>
  <c i="3" r="F36"/>
  <c i="1" r="BC56"/>
  <c i="9" r="F36"/>
  <c i="1" r="BC62"/>
  <c i="5" r="F34"/>
  <c i="1" r="BA58"/>
  <c i="2" r="F34"/>
  <c i="1" r="BA55"/>
  <c i="2" r="F35"/>
  <c i="1" r="BB55"/>
  <c i="4" r="F34"/>
  <c i="1" r="BA57"/>
  <c i="5" r="F35"/>
  <c i="1" r="BB58"/>
  <c i="8" r="F35"/>
  <c i="1" r="BB61"/>
  <c i="4" l="1" r="T85"/>
  <c r="T84"/>
  <c i="3" r="T88"/>
  <c r="T87"/>
  <c r="P88"/>
  <c r="P87"/>
  <c i="1" r="AU56"/>
  <c i="3" r="R88"/>
  <c r="R87"/>
  <c i="5" r="T86"/>
  <c r="T85"/>
  <c i="9" r="T90"/>
  <c r="T89"/>
  <c i="6" r="P559"/>
  <c i="7" r="T86"/>
  <c r="T85"/>
  <c i="8" r="T450"/>
  <c i="6" r="T97"/>
  <c i="4" r="P85"/>
  <c r="P84"/>
  <c i="1" r="AU57"/>
  <c i="6" r="R97"/>
  <c r="R96"/>
  <c i="9" r="P90"/>
  <c r="P89"/>
  <c i="1" r="AU62"/>
  <c i="8" r="T360"/>
  <c r="T94"/>
  <c r="T93"/>
  <c i="9" r="R90"/>
  <c r="R89"/>
  <c i="6" r="P97"/>
  <c r="P96"/>
  <c i="1" r="AU59"/>
  <c i="9" r="BK90"/>
  <c r="J90"/>
  <c r="J60"/>
  <c i="7" r="R86"/>
  <c r="R85"/>
  <c i="6" r="T559"/>
  <c i="8" r="P450"/>
  <c r="P360"/>
  <c r="P94"/>
  <c r="P93"/>
  <c i="1" r="AU61"/>
  <c i="2" r="BK80"/>
  <c r="J80"/>
  <c i="3" r="BK161"/>
  <c r="J161"/>
  <c r="J66"/>
  <c i="5" r="BK86"/>
  <c r="J86"/>
  <c r="J60"/>
  <c i="6" r="BK97"/>
  <c r="J97"/>
  <c r="J60"/>
  <c i="7" r="BK86"/>
  <c r="BK85"/>
  <c r="J85"/>
  <c r="J59"/>
  <c i="3" r="BK88"/>
  <c r="BK87"/>
  <c r="J87"/>
  <c r="J59"/>
  <c i="4" r="BK85"/>
  <c r="BK84"/>
  <c r="J84"/>
  <c i="6" r="BK559"/>
  <c r="J559"/>
  <c r="J74"/>
  <c i="8" r="J361"/>
  <c r="J62"/>
  <c i="9" r="J91"/>
  <c r="J61"/>
  <c i="8" r="BK450"/>
  <c r="J450"/>
  <c r="J67"/>
  <c i="6" r="F33"/>
  <c i="1" r="AZ59"/>
  <c i="6" r="J33"/>
  <c i="1" r="AV59"/>
  <c r="AT59"/>
  <c i="8" r="F33"/>
  <c i="1" r="AZ61"/>
  <c r="BB54"/>
  <c r="W31"/>
  <c i="4" r="F33"/>
  <c i="1" r="AZ57"/>
  <c i="4" r="J33"/>
  <c i="1" r="AV57"/>
  <c r="AT57"/>
  <c i="2" r="J33"/>
  <c i="1" r="AV55"/>
  <c r="AT55"/>
  <c r="BC54"/>
  <c r="AY54"/>
  <c i="2" r="F33"/>
  <c i="1" r="AZ55"/>
  <c i="3" r="J33"/>
  <c i="1" r="AV56"/>
  <c r="AT56"/>
  <c i="5" r="J33"/>
  <c i="1" r="AV58"/>
  <c r="AT58"/>
  <c i="5" r="F33"/>
  <c i="1" r="AZ58"/>
  <c i="2" r="J30"/>
  <c i="1" r="AG55"/>
  <c r="AN55"/>
  <c r="BA54"/>
  <c r="AW54"/>
  <c r="AK30"/>
  <c i="7" r="J33"/>
  <c i="1" r="AV60"/>
  <c r="AT60"/>
  <c i="3" r="F33"/>
  <c i="1" r="AZ56"/>
  <c i="9" r="J33"/>
  <c i="1" r="AV62"/>
  <c r="AT62"/>
  <c i="4" r="J30"/>
  <c i="1" r="AG57"/>
  <c i="7" r="F33"/>
  <c i="1" r="AZ60"/>
  <c i="8" r="J33"/>
  <c i="1" r="AV61"/>
  <c r="AT61"/>
  <c r="BD54"/>
  <c r="W33"/>
  <c i="9" r="F33"/>
  <c i="1" r="AZ62"/>
  <c i="6" l="1" r="T96"/>
  <c i="4" r="J39"/>
  <c i="2" r="J39"/>
  <c i="4" r="J59"/>
  <c i="5" r="BK85"/>
  <c r="J85"/>
  <c i="8" r="BK94"/>
  <c r="J94"/>
  <c r="J60"/>
  <c i="6" r="BK96"/>
  <c r="J96"/>
  <c r="J59"/>
  <c i="7" r="J86"/>
  <c r="J60"/>
  <c i="2" r="J59"/>
  <c i="3" r="J88"/>
  <c r="J60"/>
  <c i="4" r="J85"/>
  <c r="J60"/>
  <c i="9" r="BK89"/>
  <c r="J89"/>
  <c r="J59"/>
  <c i="1" r="AN57"/>
  <c r="W32"/>
  <c r="W30"/>
  <c r="AU54"/>
  <c r="AX54"/>
  <c r="AZ54"/>
  <c r="W29"/>
  <c i="5" r="J30"/>
  <c i="1" r="AG58"/>
  <c r="AN58"/>
  <c i="3" r="J30"/>
  <c i="1" r="AG56"/>
  <c r="AN56"/>
  <c i="7" r="J30"/>
  <c i="1" r="AG60"/>
  <c r="AN60"/>
  <c i="5" l="1" r="J59"/>
  <c i="8" r="BK93"/>
  <c r="J93"/>
  <c r="J59"/>
  <c i="5" r="J39"/>
  <c i="3" r="J39"/>
  <c i="7" r="J39"/>
  <c i="1" r="AV54"/>
  <c r="AK29"/>
  <c i="9" r="J30"/>
  <c i="1" r="AG62"/>
  <c r="AN62"/>
  <c i="6" r="J30"/>
  <c i="1" r="AG59"/>
  <c r="AN59"/>
  <c i="6" l="1" r="J39"/>
  <c i="9" r="J39"/>
  <c i="1" r="AT54"/>
  <c i="8" r="J30"/>
  <c i="1" r="AG61"/>
  <c r="AN61"/>
  <c i="8" l="1" r="J39"/>
  <c i="1" r="AG54"/>
  <c r="AN54"/>
  <c l="1" r="AK26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<sst xmlns="http://schemas.openxmlformats.org/spreadsheetml/2006/main">
  <si>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</si>
  <si>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</si>
  <si>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</si>
  <si>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</si>
  <si>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</si>
  <si>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{671e4b8b-db6a-4c1a-ba70-ddf8494e2fdc}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</si>
  <si>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</si>
  <si>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</si>
  <si>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</si>
  <si>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</si>
  <si>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</si>
  <si>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</si>
  <si>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</si>
  <si>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</si>
  <si>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19/001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</si>
  <si>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</si>
  <si>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</si>
  <si>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Brno, Šumavská - rekostrukce kanalizace a vodovodu</t>
  </si>
  <si>
    <t>KSO:</t>
  </si>
  <si>
    <t/>
  </si>
  <si>
    <t>CC-CZ:</t>
  </si>
  <si>
    <t>Místo:</t>
  </si>
  <si>
    <t xml:space="preserve"> </t>
  </si>
  <si>
    <t>Datum:</t>
  </si>
  <si>
    <t>31. 12. 2018</t>
  </si>
  <si>
    <t>Zadavatel:</t>
  </si>
  <si>
    <t>IČ:</t>
  </si>
  <si>
    <t>46347275</t>
  </si>
  <si>
    <t>Brněnské vodárny a kanalizace a.s.</t>
  </si>
  <si>
    <t>DIČ:</t>
  </si>
  <si>
    <t>CZ46347275</t>
  </si>
  <si>
    <t>Uchazeč:</t>
  </si>
  <si>
    <t>Vyplň údaj</t>
  </si>
  <si>
    <t>Projektant:</t>
  </si>
  <si>
    <t>44012900</t>
  </si>
  <si>
    <t>PROVO, spol. s r.o.</t>
  </si>
  <si>
    <t>CZ44012900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</si>
  <si>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</si>
  <si>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</si>
  <si>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</si>
  <si>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</si>
  <si>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</si>
  <si>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</si>
  <si>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</si>
  <si>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</si>
  <si>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</si>
  <si>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</si>
  <si>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</si>
  <si>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</si>
  <si>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</si>
  <si>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</si>
  <si>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</si>
  <si>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</si>
  <si>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</si>
  <si>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</si>
  <si>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</si>
  <si>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</si>
  <si>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</si>
  <si>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</si>
  <si>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</si>
  <si>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</si>
  <si>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</si>
  <si>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</si>
  <si>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</si>
  <si>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</si>
  <si>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</si>
  <si>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</si>
  <si>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</si>
  <si>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</si>
  <si>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</si>
  <si>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</si>
  <si>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</si>
  <si>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</si>
  <si>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</si>
  <si>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</si>
  <si>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</si>
  <si>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</si>
  <si>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</si>
  <si>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</si>
  <si>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</si>
  <si>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090</t>
  </si>
  <si>
    <t xml:space="preserve">VEDLEJŠÍ A OSTATNÍ NÁKLADY </t>
  </si>
  <si>
    <t>STA</t>
  </si>
  <si>
    <t>1</t>
  </si>
  <si>
    <t>{c6ec0b02-704f-4185-ad29-fd9fc381ee69}</t>
  </si>
  <si>
    <t>2</t>
  </si>
  <si>
    <t>100.D.2.1</t>
  </si>
  <si>
    <t>OBNOVA VOZOVKY</t>
  </si>
  <si>
    <t>{f2aeaf21-5366-4636-b009-ab9f668fe872}</t>
  </si>
  <si>
    <t>100.D.2.2</t>
  </si>
  <si>
    <t>ODVODNĚNÍ VOZOVKY</t>
  </si>
  <si>
    <t>{e99c9b46-ebd8-433c-9a18-94d4bf2a64f2}</t>
  </si>
  <si>
    <t>100.D.2.3</t>
  </si>
  <si>
    <t>CHODNÍKY</t>
  </si>
  <si>
    <t>{e5d99eb7-2c09-4e2a-9277-d59a5d780058}</t>
  </si>
  <si>
    <t>310.01</t>
  </si>
  <si>
    <t xml:space="preserve">KANALIZAČNÍ STOKY </t>
  </si>
  <si>
    <t>{461283e5-fcdd-4c7d-9766-affcdbdd1be8}</t>
  </si>
  <si>
    <t>310.02</t>
  </si>
  <si>
    <t xml:space="preserve">KANALIZAČNÍ STOKY -  Protlak pod tramvajovým tělesem</t>
  </si>
  <si>
    <t>{1679fabb-c2fe-4411-86d2-619a22d848f6}</t>
  </si>
  <si>
    <t>320</t>
  </si>
  <si>
    <t>KANALIZAČNÍ PŘÍPOJKY</t>
  </si>
  <si>
    <t>{caf76489-7aeb-41f9-b23c-88af457f1674}</t>
  </si>
  <si>
    <t>330</t>
  </si>
  <si>
    <t>VODOVODNÍ ŘAD</t>
  </si>
  <si>
    <t>{6ebbc3a6-df0b-4e68-8a21-34a91176cb30}</t>
  </si>
  <si>
    <t>KRYCÍ LIST SOUPISU PRACÍ</t>
  </si>
  <si>
    <t>Objekt:</t>
  </si>
  <si>
    <t xml:space="preserve">090 - VEDLEJŠÍ A OSTATNÍ NÁKLADY </t>
  </si>
  <si>
    <t>REKAPITULACE ČLENĚNÍ SOUPISU PRACÍ</t>
  </si>
  <si>
    <t>Kód dílu - Popis</t>
  </si>
  <si>
    <t>Cena celkem [CZK]</t>
  </si>
  <si>
    <t>-1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</si>
  <si>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</si>
  <si>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</si>
  <si>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</si>
  <si>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</si>
  <si>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</si>
  <si>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</si>
  <si>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</si>
  <si>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</si>
  <si>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</si>
  <si>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</si>
  <si>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</si>
  <si>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</si>
  <si>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</si>
  <si>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</si>
  <si>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OST</t>
  </si>
  <si>
    <t>Ostatní</t>
  </si>
  <si>
    <t>4</t>
  </si>
  <si>
    <t>ROZPOCET</t>
  </si>
  <si>
    <t>K</t>
  </si>
  <si>
    <t>900600002</t>
  </si>
  <si>
    <t>Zařízení staveniště - zhotovení, provoz, likvidace, uvedení do původního stavu vč. povolení, zřízení přípojek a k tomu potřebná dokumentace</t>
  </si>
  <si>
    <t>kpl</t>
  </si>
  <si>
    <t>262144</t>
  </si>
  <si>
    <t>-1312229766</t>
  </si>
  <si>
    <t>900600011</t>
  </si>
  <si>
    <t>Kacení stromů, keře, zemní práce, naložení, vodorovný přesun, poplatek za spalovnu</t>
  </si>
  <si>
    <t>-1144387751</t>
  </si>
  <si>
    <t>3</t>
  </si>
  <si>
    <t>900600014</t>
  </si>
  <si>
    <t>Provedení veškerých zkoušek prokazujícíh kvalitu díla např. zkouška zhutnění</t>
  </si>
  <si>
    <t>2093237326</t>
  </si>
  <si>
    <t>900600016</t>
  </si>
  <si>
    <t>Zpracování dokumentace skutečného provedení stavby</t>
  </si>
  <si>
    <t>943763173</t>
  </si>
  <si>
    <t>5</t>
  </si>
  <si>
    <t>900600019</t>
  </si>
  <si>
    <t>Zpracování geodet. zaměření DSPS pro GIS a MMB OTS</t>
  </si>
  <si>
    <t>863992297</t>
  </si>
  <si>
    <t>6</t>
  </si>
  <si>
    <t>900600020</t>
  </si>
  <si>
    <t>Zaměření rozsahu zásahu do komunikace v prog. EZA</t>
  </si>
  <si>
    <t>1389857713</t>
  </si>
  <si>
    <t>7</t>
  </si>
  <si>
    <t>900600021</t>
  </si>
  <si>
    <t>Zaměření kolejí v místě stoky v ose protlaku a ve vzdálenosti 5m na každou stranu</t>
  </si>
  <si>
    <t>-1260143463</t>
  </si>
  <si>
    <t>VV</t>
  </si>
  <si>
    <t>"1x před stavbou, v průběhu stavby"</t>
  </si>
  <si>
    <t>"1x týdně po dobu 3 měsíců od ukončení stavby"</t>
  </si>
  <si>
    <t>8</t>
  </si>
  <si>
    <t>900600023</t>
  </si>
  <si>
    <t>Uvedení do původního stavu dotčených ploch stavbou</t>
  </si>
  <si>
    <t>-1798690004</t>
  </si>
  <si>
    <t>9</t>
  </si>
  <si>
    <t>900600026</t>
  </si>
  <si>
    <t>Provedení komlex. zkoušek např. Markery</t>
  </si>
  <si>
    <t>-64196287</t>
  </si>
  <si>
    <t>10</t>
  </si>
  <si>
    <t>900600027</t>
  </si>
  <si>
    <t>Provozní vlivy</t>
  </si>
  <si>
    <t>CS ÚRS 2020 02</t>
  </si>
  <si>
    <t>-1839069745</t>
  </si>
  <si>
    <t>11</t>
  </si>
  <si>
    <t>900600028</t>
  </si>
  <si>
    <t>Náklady náhradní výsadby zeleně</t>
  </si>
  <si>
    <t>1156543688</t>
  </si>
  <si>
    <t xml:space="preserve">"Provedení náhradní výsadby zeleně v rozsahu odpovídajícím hodnotě"   </t>
  </si>
  <si>
    <t xml:space="preserve">"odstraněných dřevin (dle rozhodnutí, které zajištěuje zhotovitel stavby)"   </t>
  </si>
  <si>
    <t xml:space="preserve">  1</t>
  </si>
  <si>
    <t>12</t>
  </si>
  <si>
    <t>900600029.1</t>
  </si>
  <si>
    <t>Zajíštění výtýčení podzemních sítí dotčených stavbou</t>
  </si>
  <si>
    <t>2026744542</t>
  </si>
  <si>
    <t>13</t>
  </si>
  <si>
    <t>900600032</t>
  </si>
  <si>
    <t>Vícetisky projektové dokumentace po potřeby dodavatele stavby</t>
  </si>
  <si>
    <t>3683165</t>
  </si>
  <si>
    <t xml:space="preserve">1   </t>
  </si>
  <si>
    <t xml:space="preserve">Součet   </t>
  </si>
  <si>
    <t>14</t>
  </si>
  <si>
    <t>900600143</t>
  </si>
  <si>
    <t>Provedení veškerých zkoušek prokazující kvalitu díla - ZKOUŠKA TĚSNOSTI KANALIZAČNÍ STOKY</t>
  </si>
  <si>
    <t>m</t>
  </si>
  <si>
    <t>-946315910</t>
  </si>
  <si>
    <t>"řad"257,9</t>
  </si>
  <si>
    <t>"přípojky" 175,1</t>
  </si>
  <si>
    <t>Součet</t>
  </si>
  <si>
    <t>900600145.1</t>
  </si>
  <si>
    <t xml:space="preserve">Provedení veškerých zkoušek prokazující kvalitu díla TLAKOVÁ ZKOUŠKA </t>
  </si>
  <si>
    <t>-1870253379</t>
  </si>
  <si>
    <t>"řad"37,0*2</t>
  </si>
  <si>
    <t>16</t>
  </si>
  <si>
    <t>900600145.2</t>
  </si>
  <si>
    <t>Provedení veškerých zkoušek prokazující kvalitu díla - DESINFEKCE</t>
  </si>
  <si>
    <t>-558183305</t>
  </si>
  <si>
    <t>"řad"37,0</t>
  </si>
  <si>
    <t>17</t>
  </si>
  <si>
    <t>900600145.3</t>
  </si>
  <si>
    <t xml:space="preserve">Provedení veškerých zkoušek prokazující kvalitu díla - Zkouška průtočností vpustí </t>
  </si>
  <si>
    <t>ks</t>
  </si>
  <si>
    <t>801509530</t>
  </si>
  <si>
    <t>18</t>
  </si>
  <si>
    <t>900600203.2</t>
  </si>
  <si>
    <t>Provedení pasportizace objektů dotčených stavbou</t>
  </si>
  <si>
    <t>-70689552</t>
  </si>
  <si>
    <t xml:space="preserve">"před zahájením stavby a repasport stejných objektů"   </t>
  </si>
  <si>
    <t xml:space="preserve">"po dokončení stavby opravněnou osobou (soudním znalcem)"   </t>
  </si>
  <si>
    <t xml:space="preserve">"Předání"   </t>
  </si>
  <si>
    <t xml:space="preserve">"2x....v tištěné podobě"   </t>
  </si>
  <si>
    <t xml:space="preserve">"2x....v digitální podobě"   </t>
  </si>
  <si>
    <t>19</t>
  </si>
  <si>
    <t>900600322</t>
  </si>
  <si>
    <t>Geotechnický monitoring šachet (SO 310.02)</t>
  </si>
  <si>
    <t>20</t>
  </si>
  <si>
    <t>900600323</t>
  </si>
  <si>
    <t>Geotechnický monitoring štol (SO 310.02)</t>
  </si>
  <si>
    <t>900601010</t>
  </si>
  <si>
    <t>Zajištění báňské záchranné služby (SO 310.02)</t>
  </si>
  <si>
    <t>100.D.2.1 - OBNOVA VOZOVKY</t>
  </si>
  <si>
    <t>HSV - Práce a dodávky HSV</t>
  </si>
  <si>
    <t xml:space="preserve">    1 - Zemní práce</t>
  </si>
  <si>
    <t xml:space="preserve">      11 - Přípravné a přidružené práce</t>
  </si>
  <si>
    <t xml:space="preserve">    5 - Komunikace</t>
  </si>
  <si>
    <t xml:space="preserve">    9 - Ostatní konstrukce a práce</t>
  </si>
  <si>
    <t xml:space="preserve">    998 - Přesun hmot</t>
  </si>
  <si>
    <t>M - Práce a dodávky M</t>
  </si>
  <si>
    <t xml:space="preserve">    22-M - Montáže technologických zařízení pro dopravní stavby</t>
  </si>
  <si>
    <t>HSV</t>
  </si>
  <si>
    <t>Práce a dodávky HSV</t>
  </si>
  <si>
    <t>Zemní práce</t>
  </si>
  <si>
    <t>122251104</t>
  </si>
  <si>
    <t>Odkopávky a prokopávky nezapažené strojně v hornině třídy těžitelnosti I skupiny 3 přes 100 do 500 m3</t>
  </si>
  <si>
    <t>m3</t>
  </si>
  <si>
    <t>2104629324</t>
  </si>
  <si>
    <t>132212112</t>
  </si>
  <si>
    <t>Hloubení rýh šířky do 800 mm ručně zapažených i nezapažených, s urovnáním dna do předepsaného profilu a spádu v hornině třídy těžitelnosti I skupiny 3 nesoudržných</t>
  </si>
  <si>
    <t>-40416341</t>
  </si>
  <si>
    <t>10*0,4*0,4*0,5</t>
  </si>
  <si>
    <t>132201109</t>
  </si>
  <si>
    <t>Hloubení zapažených i nezapažených rýh šířky do 600 mm s urovnáním dna do předepsaného profilu a spádu v hornině tř. 3 Příplatek k cenám za lepivost horniny tř. 3</t>
  </si>
  <si>
    <t>CS ÚRS 2018 02</t>
  </si>
  <si>
    <t>823375793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</si>
  <si>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</si>
  <si>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</si>
  <si>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-243939604</t>
  </si>
  <si>
    <t>431,69+0,8</t>
  </si>
  <si>
    <t>171201211VL</t>
  </si>
  <si>
    <t>Uložení sypaniny poplatek za uložení sypaniny na skládce ( skládkovné )</t>
  </si>
  <si>
    <t>1076208913</t>
  </si>
  <si>
    <t>171201212VL.1</t>
  </si>
  <si>
    <t>1984959040</t>
  </si>
  <si>
    <t>181951112</t>
  </si>
  <si>
    <t>Úprava pláně vyrovnáním výškových rozdílů strojně v hornině třídy těžitelnosti I, skupiny 1 až 3 se zhutněním</t>
  </si>
  <si>
    <t>m2</t>
  </si>
  <si>
    <t>-657368104</t>
  </si>
  <si>
    <t>22+594,9</t>
  </si>
  <si>
    <t>Přípravné a přidružené práce</t>
  </si>
  <si>
    <t>113106121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</si>
  <si>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</t>
  </si>
  <si>
    <t>1107347390</t>
  </si>
  <si>
    <t>113106171</t>
  </si>
  <si>
    <t>Rozebrání dlažeb a dílců vozovek a ploch s přemístěním hmot na skládku na vzdálenost do 3 m nebo s naložením na dopravní prostředek, s jakoukoliv výplní spár ručně ze zámkové dlažby s ložem z kameniva</t>
  </si>
  <si>
    <t>-680415678</t>
  </si>
  <si>
    <t>113107152</t>
  </si>
  <si>
    <t>Odstranění podkladů nebo krytů strojně plochy jednotlivě přes 50 m2 do 200 m2 s přemístěním hmot na skládku na vzdálenost do 20 m nebo s naložením na dopravní prostředek z kameniva těženého, o tl. vrstvy přes 100 do 200 mm</t>
  </si>
  <si>
    <t>1302137563</t>
  </si>
  <si>
    <t>594,9-431,69</t>
  </si>
  <si>
    <t>113107162</t>
  </si>
  <si>
    <t>Odstranění podkladů nebo krytů strojně plochy jednotlivě přes 50 m2 do 200 m2 s přemístěním hmot na skládku na vzdálenost do 20 m nebo s naložením na dopravní prostředek z kameniva hrubého drceného, o tl. vrstvy přes 100 do 200 mm</t>
  </si>
  <si>
    <t>-2046075963</t>
  </si>
  <si>
    <t>163,21+22</t>
  </si>
  <si>
    <t>113154114</t>
  </si>
  <si>
    <t>Frézování živičného podkladu nebo krytu s naložením na dopravní prostředek plochy do 500 m2 bez překážek v trase pruhu šířky do 0,5 m, tloušťky vrstvy 100 mm</t>
  </si>
  <si>
    <t>701398635</t>
  </si>
  <si>
    <t>113107172</t>
  </si>
  <si>
    <t>Odstranění podkladů nebo krytů strojně plochy jednotlivě přes 50 m2 do 200 m2 s přemístěním hmot na skládku na vzdálenost do 20 m nebo s naložením na dopravní prostředek z betonu prostého, o tl. vrstvy přes 150 do 300 mm</t>
  </si>
  <si>
    <t>-1742046620</t>
  </si>
  <si>
    <t>113107186</t>
  </si>
  <si>
    <t>Odstranění podkladů nebo krytů strojně plochy jednotlivě přes 50 m2 do 200 m2 s přemístěním hmot na skládku na vzdálenost do 20 m nebo s naložením na dopravní prostředek živičných, o tl. vrstvy přes 250 do 300 mm</t>
  </si>
  <si>
    <t>210077957</t>
  </si>
  <si>
    <t>113154123</t>
  </si>
  <si>
    <t>Frézování živičného podkladu nebo krytu s naložením na dopravní prostředek plochy do 500 m2 bez překážek v trase pruhu šířky přes 0,5 m do 1 m, tloušťky vrstvy 50 mm</t>
  </si>
  <si>
    <t>-1772669507</t>
  </si>
  <si>
    <t>447+168</t>
  </si>
  <si>
    <t>113201112</t>
  </si>
  <si>
    <t>Vytrhání obrub s vybouráním lože, s přemístěním hmot na skládku na vzdálenost do 3 m nebo s naložením na dopravní prostředek silničních ležatých</t>
  </si>
  <si>
    <t>-1762275270</t>
  </si>
  <si>
    <t>113202111</t>
  </si>
  <si>
    <t>Vytrhání obrub s vybouráním lože, s přemístěním hmot na skládku na vzdálenost do 3 m nebo s naložením na dopravní prostředek z krajníků nebo obrubníků stojatých</t>
  </si>
  <si>
    <t>1859161722</t>
  </si>
  <si>
    <t>59914111102 VL</t>
  </si>
  <si>
    <t>Výplň spáry živičnou zálivkou</t>
  </si>
  <si>
    <t>512</t>
  </si>
  <si>
    <t>-1158476905</t>
  </si>
  <si>
    <t>919735111</t>
  </si>
  <si>
    <t>Řezání stávajícího živičného krytu nebo podkladu hloubky do 50 mm</t>
  </si>
  <si>
    <t>-745193085</t>
  </si>
  <si>
    <t>979021113</t>
  </si>
  <si>
    <t>Očištění vybouraných prvků při překopech inženýrských sítí od spojovacího materiálu s odklizením a uložením očištěných hmot a spojovacího materiálu na skládku do vzdálenosti 10 m nebo naložením na dopravní prostředek obrubníků a krajníků, vybouraných z jakéhokoliv lože a s jakoukoliv výplní spár silničních</t>
  </si>
  <si>
    <t>-1145153195</t>
  </si>
  <si>
    <t>14,5+17,5</t>
  </si>
  <si>
    <t>979051111</t>
  </si>
  <si>
    <t>Očištění vybouraných prvků při překopech inženýrských sítí od spojovacího materiálu s odklizením a uložením očištěných hmot a spojovacího materiálu na skládku do vzdálenosti 10 m nebo naložením na dopravní prostředek dlaždic, desek nebo tvarovek s původním vyplněním spár kamenivem těženým</t>
  </si>
  <si>
    <t>2127398863</t>
  </si>
  <si>
    <t>22</t>
  </si>
  <si>
    <t>997221551</t>
  </si>
  <si>
    <t>Vodorovná doprava suti bez naložení, ale se složením a s hrubým urovnáním ze sypkých materiálů, na vzdálenost do 1 km</t>
  </si>
  <si>
    <t>t</t>
  </si>
  <si>
    <t>1205819025</t>
  </si>
  <si>
    <t>414,192-8,415-2,973-5,075</t>
  </si>
  <si>
    <t>23</t>
  </si>
  <si>
    <t>997221559</t>
  </si>
  <si>
    <t>Vodorovná doprava suti bez naložení, ale se složením a s hrubým urovnáním Příplatek k ceně za každý další i započatý 1 km přes 1 km</t>
  </si>
  <si>
    <t>1687216392</t>
  </si>
  <si>
    <t>397,729*9</t>
  </si>
  <si>
    <t>24</t>
  </si>
  <si>
    <t>997221571</t>
  </si>
  <si>
    <t>Vodorovná doprava vybouraných hmot bez naložení, ale se složením a s hrubým urovnáním na vzdálenost do 1 km</t>
  </si>
  <si>
    <t>-1733655217</t>
  </si>
  <si>
    <t>414,192-397,729</t>
  </si>
  <si>
    <t>25</t>
  </si>
  <si>
    <t>997221579</t>
  </si>
  <si>
    <t>Vodorovná doprava vybouraných hmot bez naložení, ale se složením a s hrubým urovnáním na vzdálenost Příplatek k ceně za každý další i započatý 1 km přes 1 km</t>
  </si>
  <si>
    <t>-372846705</t>
  </si>
  <si>
    <t>16,463*9</t>
  </si>
  <si>
    <t>26</t>
  </si>
  <si>
    <t xml:space="preserve">997221815  VL</t>
  </si>
  <si>
    <t>Poplatek za uložení stavebního odpadu na skládce (skládkovné) betonového</t>
  </si>
  <si>
    <t>-674527210</t>
  </si>
  <si>
    <t>Komunikace</t>
  </si>
  <si>
    <t>27</t>
  </si>
  <si>
    <t>564851111</t>
  </si>
  <si>
    <t>Podklad ze štěrkodrti ŠD s rozprostřením a zhutněním, po zhutnění tl. 150 mm</t>
  </si>
  <si>
    <t>-1858583776</t>
  </si>
  <si>
    <t>28</t>
  </si>
  <si>
    <t>565176111VL</t>
  </si>
  <si>
    <t>Asfaltový beton vrstva podkladní ACP 22 (obalované kamenivo hrubozrnné - OKH) s rozprostřením a zhutněním v pruhu šířky do 3 m, po zhutnění tl. 100 mm</t>
  </si>
  <si>
    <t>-1119358820</t>
  </si>
  <si>
    <t>29</t>
  </si>
  <si>
    <t>567132115</t>
  </si>
  <si>
    <t>Podklad ze směsi stmelené cementem SC bez dilatačních spár, s rozprostřením a zhutněním SC C 8/10 (KSC I), po zhutnění tl. 200 mm</t>
  </si>
  <si>
    <t>1767107955</t>
  </si>
  <si>
    <t>30</t>
  </si>
  <si>
    <t>567142115</t>
  </si>
  <si>
    <t>Podklad ze směsi stmelené cementem SC bez dilatačních spár, s rozprostřením a zhutněním SC C 8/10 (KSC I), po zhutnění tl. 250 mm</t>
  </si>
  <si>
    <t>-1991753874</t>
  </si>
  <si>
    <t>31</t>
  </si>
  <si>
    <t>573111111</t>
  </si>
  <si>
    <t>Postřik infiltrační PI z asfaltu silničního s posypem kamenivem, v množství 0,60 kg/m2</t>
  </si>
  <si>
    <t>-91329951</t>
  </si>
  <si>
    <t>594,9+84</t>
  </si>
  <si>
    <t>32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</si>
  <si>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</si>
  <si>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</si>
  <si>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-1470375576</t>
  </si>
  <si>
    <t>33</t>
  </si>
  <si>
    <t>573211111</t>
  </si>
  <si>
    <t>Postřik spojovací PS bez posypu kamenivem z asfaltu silničního, v množství 0,60 kg/m2</t>
  </si>
  <si>
    <t>1262875116</t>
  </si>
  <si>
    <t>594,9*2+168+447</t>
  </si>
  <si>
    <t>34</t>
  </si>
  <si>
    <t>577144111VL</t>
  </si>
  <si>
    <t>Asfaltový beton vrstva obrusná ACO 11 (ABS) s rozprostřením a se zhutněním z nemodifikovaného asfaltu v pruhu šířky do 3 m tř. I, po zhutnění tl. 50 mm</t>
  </si>
  <si>
    <t>596744722</t>
  </si>
  <si>
    <t>594,9+447</t>
  </si>
  <si>
    <t>35</t>
  </si>
  <si>
    <t>577145132</t>
  </si>
  <si>
    <t>Asfaltový beton vrstva ložní ACL 16 (ABH) s rozprostřením a zhutněním z modifikovaného asfaltu v pruhu šířky přes 1,5 do 3 m, po zhutnění tl. 50 mm</t>
  </si>
  <si>
    <t>-278446738</t>
  </si>
  <si>
    <t>594,9+168</t>
  </si>
  <si>
    <t>36</t>
  </si>
  <si>
    <t>596212210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</si>
  <si>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A, pro plochy do 50 m2</t>
  </si>
  <si>
    <t>988736669</t>
  </si>
  <si>
    <t>37</t>
  </si>
  <si>
    <t>M</t>
  </si>
  <si>
    <t>592452130</t>
  </si>
  <si>
    <t xml:space="preserve">dlaždice betonové dlažba zámková (ČSN EN 1338) dlažba zámková IČKO 1 m2=36 kusů 19,6 x 16,1 x 8  přírodní</t>
  </si>
  <si>
    <t>1555385427</t>
  </si>
  <si>
    <t>22*1,01</t>
  </si>
  <si>
    <t>Ostatní konstrukce a práce</t>
  </si>
  <si>
    <t>38</t>
  </si>
  <si>
    <t>20071-003 VL</t>
  </si>
  <si>
    <t>D+M výstražná fólie</t>
  </si>
  <si>
    <t>-1296162552</t>
  </si>
  <si>
    <t>39</t>
  </si>
  <si>
    <t>460 51-0201 VL</t>
  </si>
  <si>
    <t xml:space="preserve">Žlab kabelový prefabrikovaný TK 1, neasfaltovaný_x000d_
</t>
  </si>
  <si>
    <t>174213544</t>
  </si>
  <si>
    <t>40</t>
  </si>
  <si>
    <t>915211122</t>
  </si>
  <si>
    <t>Vodorovné dopravní značení stříkaným plastem dělící čára šířky 125 mm přerušovaná bílá retroreflexní</t>
  </si>
  <si>
    <t>64998576</t>
  </si>
  <si>
    <t>41</t>
  </si>
  <si>
    <t>915221112</t>
  </si>
  <si>
    <t>Vodorovné dopravní značení stříkaným plastem vodící čára bílá šířky 250 mm souvislá retroreflexní</t>
  </si>
  <si>
    <t>-1474805630</t>
  </si>
  <si>
    <t>42</t>
  </si>
  <si>
    <t>915231112</t>
  </si>
  <si>
    <t>Vodorovné dopravní značení stříkaným plastem přechody pro chodce, šipky, symboly nápisy bílé retroreflexní</t>
  </si>
  <si>
    <t>-1565396681</t>
  </si>
  <si>
    <t>43</t>
  </si>
  <si>
    <t>915491211</t>
  </si>
  <si>
    <t>Osazení vodicího proužku z betonových prefabrikovaných desek tl. do 120 mm do lože z cementové malty tl. 20 mm, s vyplněním a zatřením spár cementovou maltou s podkladní vrstvou z betonu prostého tl. 50 až 100 mm šířka proužku 250 mm</t>
  </si>
  <si>
    <t>-1469116844</t>
  </si>
  <si>
    <t>44</t>
  </si>
  <si>
    <t>592185840</t>
  </si>
  <si>
    <t>krajníky a dílce pro horizontální značky betonové a železobetonové přídlažba 50 x 25 x 8</t>
  </si>
  <si>
    <t>kus</t>
  </si>
  <si>
    <t>1542532192</t>
  </si>
  <si>
    <t>33*1,01</t>
  </si>
  <si>
    <t>45</t>
  </si>
  <si>
    <t>916231113</t>
  </si>
  <si>
    <t>Osazení chodníkového obrubníku betonového se zřízením lože, s vyplněním a zatřením spár cementovou maltou ležatého s boční opěrou z betonu prostého, do lože z betonu prostého</t>
  </si>
  <si>
    <t>1169890413</t>
  </si>
  <si>
    <t>46</t>
  </si>
  <si>
    <t>59217031</t>
  </si>
  <si>
    <t>obrubník betonový silniční 1000x150x250mm</t>
  </si>
  <si>
    <t>1984113105</t>
  </si>
  <si>
    <t>(14,5+17,5)*1,01</t>
  </si>
  <si>
    <t>998</t>
  </si>
  <si>
    <t>Přesun hmot</t>
  </si>
  <si>
    <t>47</t>
  </si>
  <si>
    <t>998225111</t>
  </si>
  <si>
    <t>Přesun hmot pro komunikace s krytem z kameniva, monolitickým betonovým nebo živičným dopravní vzdálenost do 200 m jakékoliv délky objektu</t>
  </si>
  <si>
    <t>-2035546469</t>
  </si>
  <si>
    <t>Práce a dodávky M</t>
  </si>
  <si>
    <t>22-M</t>
  </si>
  <si>
    <t>Montáže technologických zařízení pro dopravní stavby</t>
  </si>
  <si>
    <t>48</t>
  </si>
  <si>
    <t>22096161Vl</t>
  </si>
  <si>
    <t>Obnova detekční smyčky vč. zemních prací - zhotovitel objendá u Brněnských komunikací a.s.</t>
  </si>
  <si>
    <t>64</t>
  </si>
  <si>
    <t>-1878475919</t>
  </si>
  <si>
    <t>100.D.2.2 - ODVODNĚNÍ VOZOVKY</t>
  </si>
  <si>
    <t xml:space="preserve">    4 - Vodorovné konstrukce</t>
  </si>
  <si>
    <t xml:space="preserve">    8 - Trubní vedení</t>
  </si>
  <si>
    <t>131251201</t>
  </si>
  <si>
    <t>Hloubení zapažených jam a zářezů strojně s urovnáním dna do předepsaného profilu a spádu v hornině třídy těžitelnosti I skupiny 3 do 20 m3</t>
  </si>
  <si>
    <t>-1789946769</t>
  </si>
  <si>
    <t>1,5*1,5*2,2*2</t>
  </si>
  <si>
    <t>132212212</t>
  </si>
  <si>
    <t>Hloubení rýh šířky přes 800 do 2 000 mm ručně zapažených i nezapažených, s urovnáním dna do předepsaného profilu a spádu v hornině třídy těžitelnosti I skupiny 3 nesoudržných</t>
  </si>
  <si>
    <t>-1560024448</t>
  </si>
  <si>
    <t>1,1*3,13*4,7</t>
  </si>
  <si>
    <t>151101101</t>
  </si>
  <si>
    <t>Zřízení pažení a rozepření stěn rýh pro podzemní vedení příložné pro jakoukoliv mezerovitost, hloubky do 2 m</t>
  </si>
  <si>
    <t>1512809094</t>
  </si>
  <si>
    <t>2*3,13*4,7</t>
  </si>
  <si>
    <t>151101111</t>
  </si>
  <si>
    <t>Odstranění pažení a rozepření stěn rýh pro podzemní vedení s uložením materiálu na vzdálenost do 3 m od kraje výkopu příložné, hloubky do 2 m</t>
  </si>
  <si>
    <t>170093584</t>
  </si>
  <si>
    <t>151102201</t>
  </si>
  <si>
    <t>Zřízení pažení stěn výkopu bez rozepření nebo vzepření při překopech inženýrských sítí plochy do 30 m2 příložné, hloubky do 4 m</t>
  </si>
  <si>
    <t>-1939523419</t>
  </si>
  <si>
    <t>1.5*2,2*4*2</t>
  </si>
  <si>
    <t>151102211</t>
  </si>
  <si>
    <t>Odstranění pažení stěn výkopu bez rozepření nebo vzepření při překopech inženýrských sítí plochy do 30 m2 s uložením pažin na vzdálenost do 3 m od okraje výkopu příložné, hloubky do 4 m</t>
  </si>
  <si>
    <t>1796733293</t>
  </si>
  <si>
    <t>151102301</t>
  </si>
  <si>
    <t>Zřízení rozepření zapažených stěn výkopů při překopech inženýrských sítí objemu do 30 m3 s potřebným přepažováním při roubení příložném, hloubky do 4 m</t>
  </si>
  <si>
    <t>-514096631</t>
  </si>
  <si>
    <t>151102311</t>
  </si>
  <si>
    <t>Odstranění rozepření stěn výkopů při překopech inženýrských sítí plochy do 30 m3 s uložením materiálu na vzdálenost do 3 m od okraje výkopu roubení příložného, hloubky do 4 m</t>
  </si>
  <si>
    <t>-437912567</t>
  </si>
  <si>
    <t>470630754</t>
  </si>
  <si>
    <t>167151102</t>
  </si>
  <si>
    <t>Nakládání, skládání a překládání neulehlého výkopku nebo sypaniny strojně nakládání, množství do 100 m3, z horniny třídy těžitelnosti II, skupiny 4 a 5</t>
  </si>
  <si>
    <t>1024</t>
  </si>
  <si>
    <t>984313000</t>
  </si>
  <si>
    <t>1306859533</t>
  </si>
  <si>
    <t>174101101</t>
  </si>
  <si>
    <t>Zásyp sypaninou z jakékoliv horniny strojně s uložením výkopku ve vrstvách se zhutněním jam, šachet, rýh nebo kolem objektů v těchto vykopávkách</t>
  </si>
  <si>
    <t>-1258805782</t>
  </si>
  <si>
    <t>358315114</t>
  </si>
  <si>
    <t>Bourání stoky kompletní nebo vybourání otvorů průřezové plochy do 4 m2 ve stokách ze zdiva z prostého betonu</t>
  </si>
  <si>
    <t>842008102</t>
  </si>
  <si>
    <t>((3,141*0,42*0,42*2,65)-(3,141*0,3*0,3*2,65))*2</t>
  </si>
  <si>
    <t>(3,141*0,18*0,18*3)-(3,141*0,15*0,15*3)</t>
  </si>
  <si>
    <t>589811200</t>
  </si>
  <si>
    <t>materiály stavební recyklované betonové recykláty frakce 0/16</t>
  </si>
  <si>
    <t>-1176942987</t>
  </si>
  <si>
    <t>26,082*1.8</t>
  </si>
  <si>
    <t>899102211</t>
  </si>
  <si>
    <t>Demontáž poklopů litinových a ocelových včetně rámů, hmotnosti jednotlivě přes 50 do 100 Kg</t>
  </si>
  <si>
    <t>-59517499</t>
  </si>
  <si>
    <t>997013111</t>
  </si>
  <si>
    <t>Vnitrostaveništní doprava suti a vybouraných hmot vodorovně do 50 m svisle s použitím mechanizace pro budovy a haly výšky do 6 m</t>
  </si>
  <si>
    <t>-1828357191</t>
  </si>
  <si>
    <t>1,531*2,2</t>
  </si>
  <si>
    <t>997013501</t>
  </si>
  <si>
    <t>Odvoz suti a vybouraných hmot na skládku nebo meziskládku se složením, na vzdálenost do 1 km</t>
  </si>
  <si>
    <t>280764495</t>
  </si>
  <si>
    <t>997013509</t>
  </si>
  <si>
    <t>Odvoz suti a vybouraných hmot na skládku nebo meziskládku se složením, na vzdálenost Příplatek k ceně za každý další i započatý 1 km přes 1 km</t>
  </si>
  <si>
    <t>604250082</t>
  </si>
  <si>
    <t>3,368*9</t>
  </si>
  <si>
    <t>997221005C</t>
  </si>
  <si>
    <t>Vodorovná doprava suti nošením s naložením a se složením za sypkých materiálů, na vzdálenost do 50 m</t>
  </si>
  <si>
    <t>628359096</t>
  </si>
  <si>
    <t>Vodorovné konstrukce</t>
  </si>
  <si>
    <t>451572111</t>
  </si>
  <si>
    <t>Lože pod potrubí, stoky a drobné objekty v otevřeném výkopu z kameniva drobného těženého 0 až 4 mm</t>
  </si>
  <si>
    <t>186468499</t>
  </si>
  <si>
    <t>1,1*0,15*4,7</t>
  </si>
  <si>
    <t>452111111</t>
  </si>
  <si>
    <t>Osazení betonových dílců pražců pod potrubí v otevřeném výkopu, průřezové plochy do 25000 mm2</t>
  </si>
  <si>
    <t>1167768305</t>
  </si>
  <si>
    <t>4,7/0,5</t>
  </si>
  <si>
    <t>592174120</t>
  </si>
  <si>
    <t xml:space="preserve">obrubníky betonové a železobetonové chodníkové ABO   13-10    100 x 10 x 20</t>
  </si>
  <si>
    <t>-1854615535</t>
  </si>
  <si>
    <t>9,4*1.01*0,5</t>
  </si>
  <si>
    <t>452311131</t>
  </si>
  <si>
    <t>Podkladní a zajišťovací konstrukce z betonu prostého v otevřeném výkopu desky pod potrubí, stoky a drobné objekty z betonu tř. C 12/15</t>
  </si>
  <si>
    <t>-1298058937</t>
  </si>
  <si>
    <t>4,7*1,1*0,08</t>
  </si>
  <si>
    <t>1,5*1,5*0,08*2</t>
  </si>
  <si>
    <t>Trubní vedení</t>
  </si>
  <si>
    <t>721290112</t>
  </si>
  <si>
    <t>Zkouška těsnosti kanalizace v objektech vodou DN 150 nebo DN 200</t>
  </si>
  <si>
    <t>2131077128</t>
  </si>
  <si>
    <t>831312121</t>
  </si>
  <si>
    <t>Montáž potrubí z trub kameninových hrdlových s integrovaným těsněním v otevřeném výkopu ve sklonu do 20 % DN 150</t>
  </si>
  <si>
    <t>153770816</t>
  </si>
  <si>
    <t>597106320</t>
  </si>
  <si>
    <t xml:space="preserve">trouby kameninové kanalizační hrdlové trouby kameninové glazované s integrovaným spojem stavební délka 1,00 m DN 150 mm                F</t>
  </si>
  <si>
    <t>-1609592762</t>
  </si>
  <si>
    <t>4,69950738916256*1,015 'Přepočtené koeficientem množství</t>
  </si>
  <si>
    <t>837312221</t>
  </si>
  <si>
    <t>Montáž kameninových tvarovek na potrubí z trub kameninových v otevřeném výkopu s integrovaným těsněním jednoosých DN 150</t>
  </si>
  <si>
    <t>-84733025</t>
  </si>
  <si>
    <t>59710964</t>
  </si>
  <si>
    <t>koleno kameninové glazované DN 150 30° spojovací systém F</t>
  </si>
  <si>
    <t>-1841953122</t>
  </si>
  <si>
    <t>4*1,015 'Přepočtené koeficientem množství</t>
  </si>
  <si>
    <t>59711024</t>
  </si>
  <si>
    <t>koleno kameninové glazované DN 150 90° spojovací systém F</t>
  </si>
  <si>
    <t>1281128836</t>
  </si>
  <si>
    <t>6*1,015 'Přepočtené koeficientem množství</t>
  </si>
  <si>
    <t>895941311</t>
  </si>
  <si>
    <t>Zřízení vpusti kanalizační uliční z betonových dílců typ UVB-50</t>
  </si>
  <si>
    <t>1025076972</t>
  </si>
  <si>
    <t>59223822</t>
  </si>
  <si>
    <t xml:space="preserve">prefabrikáty pro uliční vpusti betonové a železobetonové TBV-Q 500/626 VD /dno/   62,6 x 49,5 x 5</t>
  </si>
  <si>
    <t>-1701051272</t>
  </si>
  <si>
    <t>59223821</t>
  </si>
  <si>
    <t>prefabrikáty pro uliční vpusti betonové a železobetonové TBV-Q 660/180 /prstenec/ 18 x 66 x 10</t>
  </si>
  <si>
    <t>-716426028</t>
  </si>
  <si>
    <t>59223826</t>
  </si>
  <si>
    <t xml:space="preserve">prefabrikáty pro uliční vpusti betonové a železobetonové TBV-Q 500/590 /skruž/           59 x 50 x 5</t>
  </si>
  <si>
    <t>-1424140672</t>
  </si>
  <si>
    <t>59223824</t>
  </si>
  <si>
    <t>prefabrikáty pro uliční vpusti betonové a železobetonové TBV-Q 500/590/200 V /skruž/ 59 x 50 x 5</t>
  </si>
  <si>
    <t>-500854192</t>
  </si>
  <si>
    <t>59223820</t>
  </si>
  <si>
    <t xml:space="preserve">prefabrikáty pro uliční vpusti betonové a železobetonové TBV-Q 500/290 K /skruž/   29 x 50 x 5</t>
  </si>
  <si>
    <t>-166818272</t>
  </si>
  <si>
    <t>59223825</t>
  </si>
  <si>
    <t xml:space="preserve">prefabrikáty pro uliční vpusti betonové a železobetonové TBV-Q 500/290 /skruž/           29 x 50 x 5</t>
  </si>
  <si>
    <t>1520383844</t>
  </si>
  <si>
    <t>899623141</t>
  </si>
  <si>
    <t>Obetonování potrubí nebo zdiva stok betonem prostým v otevřeném výkopu, beton tř. C 12/15</t>
  </si>
  <si>
    <t>1210779077</t>
  </si>
  <si>
    <t>0,5*1,1*4.7</t>
  </si>
  <si>
    <t>MUV PLD</t>
  </si>
  <si>
    <t xml:space="preserve">Dodávka mříží plast s lit. rámem </t>
  </si>
  <si>
    <t>720515288</t>
  </si>
  <si>
    <t>MUV PLM</t>
  </si>
  <si>
    <t xml:space="preserve">Osazení mříží plast s lit. rámem </t>
  </si>
  <si>
    <t>-1807620780</t>
  </si>
  <si>
    <t>998275101</t>
  </si>
  <si>
    <t>Přesun hmot pro trubní vedení hloubené z trub kameninových pro kanalizace v otevřeném výkopu dopravní vzdálenost do 15 m</t>
  </si>
  <si>
    <t>162589481</t>
  </si>
  <si>
    <t>100.D.2.3 - CHODNÍKY</t>
  </si>
  <si>
    <t>005 VL</t>
  </si>
  <si>
    <t>Travní semeno</t>
  </si>
  <si>
    <t>kg</t>
  </si>
  <si>
    <t>-572809445</t>
  </si>
  <si>
    <t>380,1*0,05</t>
  </si>
  <si>
    <t>689162368</t>
  </si>
  <si>
    <t>1907042847</t>
  </si>
  <si>
    <t>-1541395694</t>
  </si>
  <si>
    <t>-1281871171</t>
  </si>
  <si>
    <t>181301111</t>
  </si>
  <si>
    <t>Rozprostření a urovnání ornice v rovině nebo ve svahu sklonu do 1:5 strojně při souvislé ploše přes 500 m2, tl. vrstvy do 200 mm</t>
  </si>
  <si>
    <t>-902324309</t>
  </si>
  <si>
    <t>10371500</t>
  </si>
  <si>
    <t>substrát pro trávníky VL</t>
  </si>
  <si>
    <t>1886315621</t>
  </si>
  <si>
    <t>380,1*0,1</t>
  </si>
  <si>
    <t>181411131</t>
  </si>
  <si>
    <t>Založení trávníku na půdě předem připravené plochy do 1000 m2 výsevem včetně utažení parkového v rovině nebo na svahu do 1:5</t>
  </si>
  <si>
    <t>-326358563</t>
  </si>
  <si>
    <t>181951111</t>
  </si>
  <si>
    <t>Úprava pláně vyrovnáním výškových rozdílů strojně v hornině třídy těžitelnosti I, skupiny 1 až 3 bez zhutnění</t>
  </si>
  <si>
    <t>303769141</t>
  </si>
  <si>
    <t>38201377</t>
  </si>
  <si>
    <t>223,9+17,6+70,6</t>
  </si>
  <si>
    <t>113106161</t>
  </si>
  <si>
    <t>Rozebrání dlažeb a dílců vozovek a ploch s přemístěním hmot na skládku na vzdálenost do 3 m nebo s naložením na dopravní prostředek, s jakoukoliv výplní spár ručně z drobných kostek nebo odseků s ložem z kameniva</t>
  </si>
  <si>
    <t>-1565058632</t>
  </si>
  <si>
    <t>-1777311006</t>
  </si>
  <si>
    <t>171,7+69,8</t>
  </si>
  <si>
    <t>113107122</t>
  </si>
  <si>
    <t>Odstranění podkladů nebo krytů ručně s přemístěním hmot na skládku na vzdálenost do 3 m nebo s naložením na dopravní prostředek z kameniva hrubého drceného, o tl. vrstvy přes 100 do 200 mm</t>
  </si>
  <si>
    <t>1009620270</t>
  </si>
  <si>
    <t>171,7+69,8+70,6</t>
  </si>
  <si>
    <t>113107131</t>
  </si>
  <si>
    <t>Odstranění podkladů nebo krytů ručně s přemístěním hmot na skládku na vzdálenost do 3 m nebo s naložením na dopravní prostředek z betonu prostého, o tl. vrstvy přes 100 do 150 mm</t>
  </si>
  <si>
    <t>237483762</t>
  </si>
  <si>
    <t>1230136912</t>
  </si>
  <si>
    <t>8,4+24</t>
  </si>
  <si>
    <t>979024442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</si>
  <si>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chodníkových</t>
  </si>
  <si>
    <t>-588410439</t>
  </si>
  <si>
    <t>979054441</t>
  </si>
  <si>
    <t>Očištění vybouraných prvků komunikací od spojovacího materiálu s odklizením a uložením očištěných hmot a spojovacího materiálu na skládku na vzdálenost do 10 m dlaždic, desek nebo tvarovek s původním vyplněním spár kamenivem těženým</t>
  </si>
  <si>
    <t>-1499263781</t>
  </si>
  <si>
    <t>979071021</t>
  </si>
  <si>
    <t>Očištění vybouraných dlažebních kostek při překopech inženýrských sítí od spojovacího materiálu, s přemístěním hmot na skládku na vzdálenost do 3 m nebo s naložením na dopravní prostředek drobných, s původním vyplněním spár kamenivem těženým</t>
  </si>
  <si>
    <t>-1349289621</t>
  </si>
  <si>
    <t>2007356935</t>
  </si>
  <si>
    <t>189,705-22,592-6,642-71,243/2</t>
  </si>
  <si>
    <t>-2088482291</t>
  </si>
  <si>
    <t>124,85*9</t>
  </si>
  <si>
    <t>-967453419</t>
  </si>
  <si>
    <t>32,4/3</t>
  </si>
  <si>
    <t>-2105488126</t>
  </si>
  <si>
    <t>10,8*9</t>
  </si>
  <si>
    <t>997221815</t>
  </si>
  <si>
    <t>-670156621</t>
  </si>
  <si>
    <t>997221855</t>
  </si>
  <si>
    <t>Poplatek za uložení stavebního odpadu na skládce (skládkovné) z kameniva</t>
  </si>
  <si>
    <t>1229401494</t>
  </si>
  <si>
    <t>-1798015950</t>
  </si>
  <si>
    <t>567122114</t>
  </si>
  <si>
    <t>Podklad ze směsi stmelené cementem SC bez dilatačních spár, s rozprostřením a zhutněním SC C 8/10 (KSC I), po zhutnění tl. 150 mm</t>
  </si>
  <si>
    <t>-1574436595</t>
  </si>
  <si>
    <t>591211111</t>
  </si>
  <si>
    <t>Kladení dlažby z kostek s provedením lože do tl. 50 mm, s vyplněním spár, s dvojím beraněním a se smetením přebytečného materiálu na krajnici drobných z kamene, do lože z kameniva těženého</t>
  </si>
  <si>
    <t>1223185425</t>
  </si>
  <si>
    <t>592453140 VL</t>
  </si>
  <si>
    <t xml:space="preserve">dlaždice betonové dlažba zámková (ČSN EN 1338) dlažba vibrolisovaná BEST standardní povrch (uzavřený hladký povrch) provedení: přírodní tvarově jednoduchá dlažba KARO          20 x 20 x 6</t>
  </si>
  <si>
    <t>-1228085478</t>
  </si>
  <si>
    <t>(52,2+171,2/2)*1,01</t>
  </si>
  <si>
    <t>592452670VL</t>
  </si>
  <si>
    <t>dlaždice betonové dlažba zámková (ČSN EN 1338) dlažba vibrolisovaná BEST standardní povrch (uzavřený hladký povrch) provedení: červená,hnědá,okrová,antracit tvarově jednoduchá dlažba KLASIKO pro nevidomé 20 x 10 x 6</t>
  </si>
  <si>
    <t>1962150271</t>
  </si>
  <si>
    <t>583801100</t>
  </si>
  <si>
    <t xml:space="preserve">výrobky lomařské a kamenické pro komunikace (kostky dlažební, krajníky a obrubníky) kostka dlažební drobná žula (skupina materiálu I/2) 10 II A výběrové  (1t=5,2 m2)</t>
  </si>
  <si>
    <t>-481214316</t>
  </si>
  <si>
    <t>70,6*0,1*2,2*0,2</t>
  </si>
  <si>
    <t>596211122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</si>
  <si>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B, pro plochy přes 100 do 300 m2</t>
  </si>
  <si>
    <t>-1010833603</t>
  </si>
  <si>
    <t>223,9+21,9+17,6</t>
  </si>
  <si>
    <t>2036796078</t>
  </si>
  <si>
    <t>-529898348</t>
  </si>
  <si>
    <t>911111111VL</t>
  </si>
  <si>
    <t>D+M zábradlí ocelového zabetonovaného</t>
  </si>
  <si>
    <t>-139986481</t>
  </si>
  <si>
    <t>-1401836711</t>
  </si>
  <si>
    <t>916241213</t>
  </si>
  <si>
    <t>Osazení obrubníku kamenného se zřízením lože, s vyplněním a zatřením spár cementovou maltou stojatého s boční opěrou z betonu prostého, do lože z betonu prostého</t>
  </si>
  <si>
    <t>-1912132848</t>
  </si>
  <si>
    <t>59217490</t>
  </si>
  <si>
    <t xml:space="preserve">obrubníky betonové a železobetonové obrubníky ABO  13-10      100 x 10 x 25</t>
  </si>
  <si>
    <t>1759719365</t>
  </si>
  <si>
    <t>8,4/2</t>
  </si>
  <si>
    <t>58380004</t>
  </si>
  <si>
    <t>obrubník kamenný žulový přímý 250x200mm</t>
  </si>
  <si>
    <t>-2094297372</t>
  </si>
  <si>
    <t>24*0,2</t>
  </si>
  <si>
    <t>998223011</t>
  </si>
  <si>
    <t>Přesun hmot pro pozemní komunikace s krytem dlážděným dopravní vzdálenost do 200 m jakékoliv délky objektu</t>
  </si>
  <si>
    <t>1588298297</t>
  </si>
  <si>
    <t xml:space="preserve">310.01 - KANALIZAČNÍ STOKY </t>
  </si>
  <si>
    <t xml:space="preserve">    35 - Stoky</t>
  </si>
  <si>
    <t xml:space="preserve">    38 - Různé kompletní konstrukce</t>
  </si>
  <si>
    <t xml:space="preserve">    5 - Komunikace pozemní</t>
  </si>
  <si>
    <t xml:space="preserve">    6 - Úpravy povrchů, podlahy a osazování výplní</t>
  </si>
  <si>
    <t xml:space="preserve">    82 - Potrubí z trub železobetonových a předpjatých</t>
  </si>
  <si>
    <t xml:space="preserve">    83 - Potrubí z trub kameninových a keramických</t>
  </si>
  <si>
    <t xml:space="preserve">    89 - Ostatní konstrukce</t>
  </si>
  <si>
    <t xml:space="preserve">    9 - Ostatní konstrukce a práce, bourání</t>
  </si>
  <si>
    <t xml:space="preserve">    99 - Přesun hmot a manipulace se sutí</t>
  </si>
  <si>
    <t>PSV - Práce a dodávky PSV</t>
  </si>
  <si>
    <t xml:space="preserve">    771 - Podlahy z dlaždic</t>
  </si>
  <si>
    <t xml:space="preserve">    781 - Dokončovací práce - obklady</t>
  </si>
  <si>
    <t>749981539</t>
  </si>
  <si>
    <t xml:space="preserve">"Dlažba </t>
  </si>
  <si>
    <t>1,7*4,0+1,4*6,4</t>
  </si>
  <si>
    <t>113107012</t>
  </si>
  <si>
    <t>Odstranění podkladů nebo krytů při překopech inženýrských sítí s přemístěním hmot na skládku ve vzdálenosti do 3 m nebo s naložením na dopravní prostředek ručně z kameniva těženého, o tl. vrstvy přes 100 do 200 mm</t>
  </si>
  <si>
    <t>888059026</t>
  </si>
  <si>
    <t>113107232</t>
  </si>
  <si>
    <t>Odstranění podkladů nebo krytů strojně plochy jednotlivě přes 200 m2 s přemístěním hmot na skládku na vzdálenost do 20 m nebo s naložením na dopravní prostředek z betonu prostého, o tl. vrstvy přes 150 do 300 mm</t>
  </si>
  <si>
    <t>-2112680865</t>
  </si>
  <si>
    <t>"asfaltová vozovka</t>
  </si>
  <si>
    <t>1,7*(4,75+212,55)</t>
  </si>
  <si>
    <t>1,4*1,7</t>
  </si>
  <si>
    <t>"rozšíření pro šachty</t>
  </si>
  <si>
    <t xml:space="preserve"> 2*0,65*2,6*7</t>
  </si>
  <si>
    <t>113107244</t>
  </si>
  <si>
    <t>Odstranění podkladů nebo krytů strojně plochy jednotlivě přes 200 m2 s přemístěním hmot na skládku na vzdálenost do 20 m nebo s naložením na dopravní prostředek živičných, o tl. vrstvy přes 150 do 200 mm</t>
  </si>
  <si>
    <t>-880131943</t>
  </si>
  <si>
    <t>"asfaltová vozovka - MAKADAM</t>
  </si>
  <si>
    <t>113107246</t>
  </si>
  <si>
    <t>Odstranění podkladů nebo krytů strojně plochy jednotlivě přes 200 m2 s přemístěním hmot na skládku na vzdálenost do 20 m nebo s naložením na dopravní prostředek živičných, o tl. vrstvy přes 250 do 300 mm</t>
  </si>
  <si>
    <t>-294892327</t>
  </si>
  <si>
    <t>115101201</t>
  </si>
  <si>
    <t>Čerpání vody na dopravní výšku do 10 m s uvažovaným průměrným přítokem do 500 l/min</t>
  </si>
  <si>
    <t>hod</t>
  </si>
  <si>
    <t>349037349</t>
  </si>
  <si>
    <t>"dešťová voda" 1000</t>
  </si>
  <si>
    <t>"splašková voda" 500</t>
  </si>
  <si>
    <t>115101301</t>
  </si>
  <si>
    <t>Pohotovost záložní čerpací soupravy pro dopravní výšku do 10 m s uvažovaným průměrným přítokem do 500 l/min</t>
  </si>
  <si>
    <t>den</t>
  </si>
  <si>
    <t>-1031570936</t>
  </si>
  <si>
    <t>115120131vl</t>
  </si>
  <si>
    <t>Opakované zřízení a odstranění hrázky v rýze včetně souvisejících prací</t>
  </si>
  <si>
    <t>1790874994</t>
  </si>
  <si>
    <t>"(245,2+12,7-5,13)/30</t>
  </si>
  <si>
    <t>119001402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</si>
  <si>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ocelového nebo litinového, jmenovité světlosti DN přes 200 do 500 mm</t>
  </si>
  <si>
    <t>-1999377744</t>
  </si>
  <si>
    <t>6*1,7</t>
  </si>
  <si>
    <t>119001421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</si>
  <si>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</si>
  <si>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894902032</t>
  </si>
  <si>
    <t>21*3,0</t>
  </si>
  <si>
    <t>121151103</t>
  </si>
  <si>
    <t>Sejmutí ornice strojně při souvislé ploše do 100 m2, tl. vrstvy do 200 mm</t>
  </si>
  <si>
    <t>-914599915</t>
  </si>
  <si>
    <t>1,7*(6,25+4,0+8,5)</t>
  </si>
  <si>
    <t>1,4*4,5</t>
  </si>
  <si>
    <t xml:space="preserve"> 2*0,65*2,6*2</t>
  </si>
  <si>
    <t>130001101</t>
  </si>
  <si>
    <t>Příplatek k cenám hloubených vykopávek za ztížení vykopávky v blízkosti podzemního vedení nebo výbušnin pro jakoukoliv třídu horniny</t>
  </si>
  <si>
    <t>-1692668154</t>
  </si>
  <si>
    <t>132254206</t>
  </si>
  <si>
    <t>Hloubení zapažených rýh šířky přes 800 do 2 000 mm strojně s urovnáním dna do předepsaného profilu a spádu v hornině třídy těžitelnosti I skupiny 3 přes 1 000 do 5 000 m3</t>
  </si>
  <si>
    <t>1998156107</t>
  </si>
  <si>
    <t>"stoka S-2</t>
  </si>
  <si>
    <t>"asfatová vozovka</t>
  </si>
  <si>
    <t>(5,53-0,23)*1,2*1,7</t>
  </si>
  <si>
    <t>"80%" 1918,911*0,80</t>
  </si>
  <si>
    <t>132354206</t>
  </si>
  <si>
    <t>Hloubení zapažených rýh šířky přes 800 do 2 000 mm strojně s urovnáním dna do předepsaného profilu a spádu v hornině třídy těžitelnosti II skupiny 4 přes 1 000 do 5 000 m3</t>
  </si>
  <si>
    <t>-1803788993</t>
  </si>
  <si>
    <t>"20%" 1918,911*0,2</t>
  </si>
  <si>
    <t>151201103</t>
  </si>
  <si>
    <t>Zřízení pažení a rozepření stěn rýh pro podzemní vedení zátažné, hloubky do 8 m</t>
  </si>
  <si>
    <t>485433888</t>
  </si>
  <si>
    <t>151201113</t>
  </si>
  <si>
    <t>Odstranění pažení a rozepření stěn rýh pro podzemní vedení s uložením materiálu na vzdálenost do 3 m od kraje výkopu zátažné, hloubky přes 4 do 8 m</t>
  </si>
  <si>
    <t>2006242157</t>
  </si>
  <si>
    <t>161151103</t>
  </si>
  <si>
    <t>Svislé přemístění výkopku strojně bez naložení do dopravní nádoby avšak s vyprázdněním dopravní nádoby na hromadu nebo do dopravního prostředku z horniny třídy těžitelnosti I skupiny 1 až 3 při hloubce výkopu přes 4 do 8 m</t>
  </si>
  <si>
    <t>1090133402</t>
  </si>
  <si>
    <t xml:space="preserve">"60%"  1545,941*0,6</t>
  </si>
  <si>
    <t>161151113</t>
  </si>
  <si>
    <t>Svislé přemístění výkopku strojně bez naložení do dopravní nádoby avšak s vyprázdněním dopravní nádoby na hromadu nebo do dopravního prostředku z horniny třídy těžitelnosti II skupiny 4 a 5 při hloubce výkopu přes 4 do 8 m</t>
  </si>
  <si>
    <t>685067472</t>
  </si>
  <si>
    <t xml:space="preserve">"60%"  383,782*0,6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</si>
  <si>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</si>
  <si>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</si>
  <si>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833280398</t>
  </si>
  <si>
    <t xml:space="preserve">"náhradní zásypový materiál" </t>
  </si>
  <si>
    <t>"kamenivo fr. zrna max. 20mm" 223,685</t>
  </si>
  <si>
    <t>-274800922</t>
  </si>
  <si>
    <t>162751137</t>
  </si>
  <si>
    <t>Vodorovné přemístění výkopku nebo sypaniny po suchu na obvyklém dopravním prostředku, bez naložení výkopku, avšak se složením bez rozhrnutí z horniny třídy těžitelnosti II na vzdálenost skupiny 4 a 5 na vzdálenost přes 9 000 do 10 000 m</t>
  </si>
  <si>
    <t>1085587759</t>
  </si>
  <si>
    <t>171201201</t>
  </si>
  <si>
    <t>Uložení sypaniny na skládky nebo meziskládky bez hutnění s upravením uložené sypaniny do předepsaného tvaru</t>
  </si>
  <si>
    <t>-124150303</t>
  </si>
  <si>
    <t>171201211vl</t>
  </si>
  <si>
    <t>Uložení sypaniny poplatek za uložení sypaniny na skládce (skládkovné)</t>
  </si>
  <si>
    <t>-1784384746</t>
  </si>
  <si>
    <t>"skládka</t>
  </si>
  <si>
    <t>1918,911*1,67*0,70</t>
  </si>
  <si>
    <t>171201212Vl</t>
  </si>
  <si>
    <t>Poplatek za uložení odpadu ze sypaniny s příměsí na skládce (skládkovné)</t>
  </si>
  <si>
    <t>-1582467049</t>
  </si>
  <si>
    <t>"30% navážka</t>
  </si>
  <si>
    <t>1918,911*1,67*0,30</t>
  </si>
  <si>
    <t>-2080569447</t>
  </si>
  <si>
    <t xml:space="preserve">"výkop rýh" </t>
  </si>
  <si>
    <t>"stoka S-1</t>
  </si>
  <si>
    <t>((5,7+5,59)/2)*1,5*4,75</t>
  </si>
  <si>
    <t>((5,48+5,27+5,17+5,06+5,19+5,3+5,34+5,37+5,4+5,38+5,45+5,49+5,54+5,5)/14)*1,5*212,55</t>
  </si>
  <si>
    <t>2*0,65*2,6*(5,06+5,34+5,4+5,37+5,53+5,54)</t>
  </si>
  <si>
    <t>Mezisoučet</t>
  </si>
  <si>
    <t>"nezpevněno</t>
  </si>
  <si>
    <t>((6,11+6,08+6,02)/3-0,2)*1,5*6,25</t>
  </si>
  <si>
    <t>((5,85+5,79+5,74+5,71+5,67)/5-0,2)*1,5*4,0</t>
  </si>
  <si>
    <t>((5,48+5,44+5,4)/3-0,2)*1,5*8,5</t>
  </si>
  <si>
    <t>2*2,6*0,65*(5,4-0,2)</t>
  </si>
  <si>
    <t>"dlažba</t>
  </si>
  <si>
    <t>((6,0+5,98+5,85)/3-0,23)*1,5*4,0</t>
  </si>
  <si>
    <t>(5,53)*1,2*1,7</t>
  </si>
  <si>
    <t>((5,53+5,5)/2-0,23)*1,2*6,5</t>
  </si>
  <si>
    <t>((5,5+5,48)/2-0,2)*1,2*4,5</t>
  </si>
  <si>
    <t>2*2,6*0,65*(5,48-0,2)</t>
  </si>
  <si>
    <t xml:space="preserve">"výkop šachty S1"  5,88*15,1</t>
  </si>
  <si>
    <t>"odpočet objemu šachet</t>
  </si>
  <si>
    <t>-3,14*0,5*0,5*((5,06+5,34+5,4+5,37+5,53+5,54+5,48+5,45)/9-0,20)*9</t>
  </si>
  <si>
    <t>"obetonování potrubí</t>
  </si>
  <si>
    <t>-(5,641+232,998+66,956)</t>
  </si>
  <si>
    <t>"lože</t>
  </si>
  <si>
    <t>-42,803*2</t>
  </si>
  <si>
    <t>"asf. recyklát</t>
  </si>
  <si>
    <t>-768,15*0,2/2</t>
  </si>
  <si>
    <t>58337368vl</t>
  </si>
  <si>
    <t>náhradní zásypový materiál</t>
  </si>
  <si>
    <t>-519436355</t>
  </si>
  <si>
    <t>1750,039*1,67*1,15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</si>
  <si>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</si>
  <si>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</si>
  <si>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1064625820</t>
  </si>
  <si>
    <t>"DN 400</t>
  </si>
  <si>
    <t>1,2*0,3+(0,45*0,6)/2*2*12,7</t>
  </si>
  <si>
    <t>"DN 600/900</t>
  </si>
  <si>
    <t>1,5*0,75*(245,2-5,1)</t>
  </si>
  <si>
    <t>-0,4183/2*240,1</t>
  </si>
  <si>
    <t>58333673vl</t>
  </si>
  <si>
    <t>kamenivo fr. zrna max. 20mm - náhradní materiál</t>
  </si>
  <si>
    <t>399601458</t>
  </si>
  <si>
    <t>223,685*1,67*1,15</t>
  </si>
  <si>
    <t>180404111</t>
  </si>
  <si>
    <t>Založení hřišťového trávníku výsevem na vrstvě ornice</t>
  </si>
  <si>
    <t>-592256642</t>
  </si>
  <si>
    <t>00572410</t>
  </si>
  <si>
    <t>osivo směs travní parková</t>
  </si>
  <si>
    <t>2146510247</t>
  </si>
  <si>
    <t>44,936*0,03*1,05</t>
  </si>
  <si>
    <t>181351003</t>
  </si>
  <si>
    <t>Rozprostření a urovnání ornice v rovině nebo ve svahu sklonu do 1:5 strojně při souvislé ploše do 100 m2, tl. vrstvy do 200 mm</t>
  </si>
  <si>
    <t>1257407580</t>
  </si>
  <si>
    <t>R936451111vl</t>
  </si>
  <si>
    <t>Zalití stávajícího potrubí a šachet popílkocemontovou směsí</t>
  </si>
  <si>
    <t>-186532352</t>
  </si>
  <si>
    <t>"DN 500</t>
  </si>
  <si>
    <t>3,14*0,250^2*13,9</t>
  </si>
  <si>
    <t xml:space="preserve">"DN  600/900</t>
  </si>
  <si>
    <t>3,14*0,375^2*221,86</t>
  </si>
  <si>
    <t xml:space="preserve">"DN  1000/1600</t>
  </si>
  <si>
    <t>3,14*0,65^2*16,1</t>
  </si>
  <si>
    <t>"šachty mimo trasu</t>
  </si>
  <si>
    <t>1,3*1,3*1,0*2</t>
  </si>
  <si>
    <t>3,14*0,5^2*5,0*2</t>
  </si>
  <si>
    <t>Stoky</t>
  </si>
  <si>
    <t>358325114</t>
  </si>
  <si>
    <t>Bourání stoky kompletní nebo vybourání otvorů průřezové plochy do 4 m2 ve stokách ze zdiva z železobetonu</t>
  </si>
  <si>
    <t>-1389093477</t>
  </si>
  <si>
    <t>"šachty-skruže</t>
  </si>
  <si>
    <t>3,14*(1,15-1,0)*1,0*2</t>
  </si>
  <si>
    <t>3,14*(1,15-1,0)*5,0*2</t>
  </si>
  <si>
    <t>"dno</t>
  </si>
  <si>
    <t>1,5*1,5*0,2*2</t>
  </si>
  <si>
    <t>1,0*1,5*4*0,2*2</t>
  </si>
  <si>
    <t>Různé kompletní konstrukce</t>
  </si>
  <si>
    <t>388111150R</t>
  </si>
  <si>
    <t>Osazení kabelových žlabů</t>
  </si>
  <si>
    <t>831192093</t>
  </si>
  <si>
    <t>3,0*21</t>
  </si>
  <si>
    <t>59213009</t>
  </si>
  <si>
    <t>žlab kabelový betonový k ochraně zemního drátovodného vedení 100x17x14cm</t>
  </si>
  <si>
    <t>-1104944430</t>
  </si>
  <si>
    <t>3*21*1,01</t>
  </si>
  <si>
    <t>59213344</t>
  </si>
  <si>
    <t>poklop kabelového žlabu betonový 50x16x3,5cm</t>
  </si>
  <si>
    <t>712733958</t>
  </si>
  <si>
    <t>3*21*1,01*2</t>
  </si>
  <si>
    <t>389972211R</t>
  </si>
  <si>
    <t>Krytí žlabů výstražnou fólií z PVC 20 cm</t>
  </si>
  <si>
    <t>-1143239106</t>
  </si>
  <si>
    <t>451573111</t>
  </si>
  <si>
    <t>Lože pod potrubí, stoky a drobné objekty v otevřeném výkopu z písku a štěrkopísku do 63 mm</t>
  </si>
  <si>
    <t>-70324962</t>
  </si>
  <si>
    <t>0,1*1,2*12,7</t>
  </si>
  <si>
    <t>0,1*1,5*240,1</t>
  </si>
  <si>
    <t xml:space="preserve">"pod šachtami </t>
  </si>
  <si>
    <t>"Š1" 0,1*2,8*3,2</t>
  </si>
  <si>
    <t>"Š2" 0,1*3,5*2,6</t>
  </si>
  <si>
    <t>"Š3-5" 0,1*1,8*1,8*3</t>
  </si>
  <si>
    <t>"Š6" 0,1*2,2*2,2</t>
  </si>
  <si>
    <t>"Š7" 0,1*3,0*2,55</t>
  </si>
  <si>
    <t>"Š8" 0,1*2,3*2,45</t>
  </si>
  <si>
    <t>"Š9" 0,1*(2,85*2,6-1,44*0,95/2)</t>
  </si>
  <si>
    <t>-2014221650</t>
  </si>
  <si>
    <t>12,7/2,5*2</t>
  </si>
  <si>
    <t>59217023</t>
  </si>
  <si>
    <t>obrubník betonový chodníkový 100x15x25cm</t>
  </si>
  <si>
    <t>466505601</t>
  </si>
  <si>
    <t>11/2*1,01</t>
  </si>
  <si>
    <t>452112111</t>
  </si>
  <si>
    <t>Osazení betonových dílců prstenců nebo rámů pod poklopy a mříže, výšky do 100 mm</t>
  </si>
  <si>
    <t>-235805630</t>
  </si>
  <si>
    <t>1+6+3</t>
  </si>
  <si>
    <t>59224185.PFB</t>
  </si>
  <si>
    <t>Prstenec šachtový vyrovnávací (OZ) TBW-Q.1 63/6</t>
  </si>
  <si>
    <t>1354829835</t>
  </si>
  <si>
    <t>1*1,01 'Přepočtené koeficientem množství</t>
  </si>
  <si>
    <t>59224176.PFB</t>
  </si>
  <si>
    <t>Prstenec šachtový vyrovnávací (OZ) TBW-Q.1 63/8</t>
  </si>
  <si>
    <t>-2013671590</t>
  </si>
  <si>
    <t>6*1,01 'Přepočtené koeficientem množství</t>
  </si>
  <si>
    <t>59224187.PFB</t>
  </si>
  <si>
    <t>Prstenec šachtový vyrovnávací (OZ) TBW-Q.1 63/10</t>
  </si>
  <si>
    <t>1495595566</t>
  </si>
  <si>
    <t>3*1,01 'Přepočtené koeficientem množství</t>
  </si>
  <si>
    <t>452112121</t>
  </si>
  <si>
    <t>Osazení betonových dílců prstenců nebo rámů pod poklopy a mříže, výšky přes 100 do 200 mm</t>
  </si>
  <si>
    <t>1467113429</t>
  </si>
  <si>
    <t>59224188.PFB</t>
  </si>
  <si>
    <t>Prstenec šachtový vyrovnávací (OZ) TBW-Q.1 63/12</t>
  </si>
  <si>
    <t>142667388</t>
  </si>
  <si>
    <t>2*1,01 'Přepočtené koeficientem množství</t>
  </si>
  <si>
    <t>-1102042401</t>
  </si>
  <si>
    <t>"Šachty</t>
  </si>
  <si>
    <t>Komunikace pozemní</t>
  </si>
  <si>
    <t>106173403</t>
  </si>
  <si>
    <t>49</t>
  </si>
  <si>
    <t>564951414vl</t>
  </si>
  <si>
    <t>Podklad nebo podsyp z asfaltového recyklátu s rozprostřením a zhutněním, po zhutnění tl. 200 mm</t>
  </si>
  <si>
    <t>-1313710494</t>
  </si>
  <si>
    <t xml:space="preserve">"zaválcovat 2 vrstvy </t>
  </si>
  <si>
    <t>1,7*(4,75+212,55)*2</t>
  </si>
  <si>
    <t>1,4*1,7*2</t>
  </si>
  <si>
    <t>0,65*2,7*2*7</t>
  </si>
  <si>
    <t>50</t>
  </si>
  <si>
    <t>596811220</t>
  </si>
  <si>
    <t>Kladení dlažby z betonových nebo kameninových dlaždic komunikací pro pěší s vyplněním spár a se smetením přebytečného materiálu na vzdálenost do 3 m s ložem z kameniva těženého tl. do 30 mm velikosti dlaždic přes 0,09 m2 do 0,25 m2, pro plochy do 50 m2</t>
  </si>
  <si>
    <t>123870189</t>
  </si>
  <si>
    <t>"Provizorní předláždění z vybouraných dlaždic</t>
  </si>
  <si>
    <t>Úpravy povrchů, podlahy a osazování výplní</t>
  </si>
  <si>
    <t>51</t>
  </si>
  <si>
    <t>617633111</t>
  </si>
  <si>
    <t>Vnitřní úprava povrchu betonových šachet stěrkou z těsnící cementové malty dvouvrstvou, šachet čtyř a vícehranných</t>
  </si>
  <si>
    <t>-1013127334</t>
  </si>
  <si>
    <t>"Š1</t>
  </si>
  <si>
    <t>(2,0*2,4-3,14*0,5^2)</t>
  </si>
  <si>
    <t>0,2*3,14*1,0</t>
  </si>
  <si>
    <t>2,67*(2,0+2,4)*2</t>
  </si>
  <si>
    <t>"Š2</t>
  </si>
  <si>
    <t>(2,7*1,8-3,14*0,5^2)</t>
  </si>
  <si>
    <t>0,3*3,14*1,0</t>
  </si>
  <si>
    <t>2,59*(2,7+1,8)*2</t>
  </si>
  <si>
    <t>"Š6</t>
  </si>
  <si>
    <t>(1,4*1,4-3,14*0,5^2)</t>
  </si>
  <si>
    <t>2,06*(1,4+1,4)*2</t>
  </si>
  <si>
    <t>"Š7</t>
  </si>
  <si>
    <t>(2,2*1,75-3,14*0,5^2)</t>
  </si>
  <si>
    <t>2,32*(2,2+1,75)*2</t>
  </si>
  <si>
    <t>"Š8</t>
  </si>
  <si>
    <t>(1,5*1,65-3,14*0,5^2)</t>
  </si>
  <si>
    <t>2,43*(1,5+1,65)*2</t>
  </si>
  <si>
    <t>"Š9</t>
  </si>
  <si>
    <t>1,98*(2,05*1,8-0,95*1,44/2-3,14*0,5^2)</t>
  </si>
  <si>
    <t>1,98*(2,05+1,8+1,24+1,47+0,66)</t>
  </si>
  <si>
    <t>52</t>
  </si>
  <si>
    <t>631311113</t>
  </si>
  <si>
    <t>Mazanina z betonu prostého bez zvýšených nároků na prostředí tl. přes 50 do 80 mm tř. C 12/15</t>
  </si>
  <si>
    <t>-1008627079</t>
  </si>
  <si>
    <t>3,14*(1,2-1,0)*0,08*6</t>
  </si>
  <si>
    <t>53</t>
  </si>
  <si>
    <t>631311133</t>
  </si>
  <si>
    <t>Mazanina z betonu prostého bez zvýšených nároků na prostředí tl. přes 120 do 240 mm tř. C 12/15</t>
  </si>
  <si>
    <t>-1345231679</t>
  </si>
  <si>
    <t>"výplňový beton, pozn. (12)</t>
  </si>
  <si>
    <t>(2,0*2,4)*0,2</t>
  </si>
  <si>
    <t>(2,7*1,8)*0,2</t>
  </si>
  <si>
    <t>(1,4*1,4)*0,2</t>
  </si>
  <si>
    <t>(2,2*1,75)*0,2</t>
  </si>
  <si>
    <t>(1,5*1,65)*0,2</t>
  </si>
  <si>
    <t>(2,05*1,8-0,95*1,44/2)*0,2</t>
  </si>
  <si>
    <t>54</t>
  </si>
  <si>
    <t>631319181vl</t>
  </si>
  <si>
    <t>Příplatek k cenám mazanin za sklon od vodorovné roviny mazanina tl. přes 50 do 80 mm</t>
  </si>
  <si>
    <t>-900603030</t>
  </si>
  <si>
    <t>55</t>
  </si>
  <si>
    <t>631319193</t>
  </si>
  <si>
    <t>Příplatek k cenám mazanin za práci v nízkém (do 1,30 m) prostoru mazanina tl. přes 120 do 240 mm</t>
  </si>
  <si>
    <t>1219143965</t>
  </si>
  <si>
    <t>56</t>
  </si>
  <si>
    <t>631319197</t>
  </si>
  <si>
    <t>Příplatek k cenám mazanin za malou plochu do 5 m2 jednotlivě mazanina tl. přes 120 do 240 mm</t>
  </si>
  <si>
    <t>-1601295141</t>
  </si>
  <si>
    <t>57</t>
  </si>
  <si>
    <t>894414111</t>
  </si>
  <si>
    <t>Osazení betonových nebo železobetonových dílců pro šachty skruží základových (dno)</t>
  </si>
  <si>
    <t>-929968157</t>
  </si>
  <si>
    <t>58</t>
  </si>
  <si>
    <t>592243_1133 003</t>
  </si>
  <si>
    <t>dno betonové šachty kanalizační přímé TBZ-Q.1 120/120 V 50/75 120/120x50/75 cm</t>
  </si>
  <si>
    <t>891231529</t>
  </si>
  <si>
    <t>59</t>
  </si>
  <si>
    <t>894414211</t>
  </si>
  <si>
    <t>Osazení betonových nebo železobetonových dílců pro šachty desek zákrytových</t>
  </si>
  <si>
    <t>5114896</t>
  </si>
  <si>
    <t>60</t>
  </si>
  <si>
    <t>59224374.PFB</t>
  </si>
  <si>
    <t>Deska přechodová TZK-Q 120-100/25 Q1</t>
  </si>
  <si>
    <t>1647121173</t>
  </si>
  <si>
    <t>82</t>
  </si>
  <si>
    <t>Potrubí z trub železobetonových a předpjatých</t>
  </si>
  <si>
    <t>61</t>
  </si>
  <si>
    <t>822472192</t>
  </si>
  <si>
    <t>Montáž potrubí z trub železobetonových hrdlových v otevřeném výkopu ve sklonu do 20 % Příplatek k cenám za práce ve štole, pro DN od 800 do 1200</t>
  </si>
  <si>
    <t>-595407822</t>
  </si>
  <si>
    <t>62</t>
  </si>
  <si>
    <t>822492111</t>
  </si>
  <si>
    <t>Montáž potrubí z trub železobetonových hrdlových v otevřeném výkopu ve sklonu do 20 % s integrovaným těsněním DN 1000</t>
  </si>
  <si>
    <t>-1526010291</t>
  </si>
  <si>
    <t>63</t>
  </si>
  <si>
    <t>59223032</t>
  </si>
  <si>
    <t>trouba betonová vejčitá hrdlová s čedičovou výstelkou 60 x 90 x 250 cm</t>
  </si>
  <si>
    <t>-149041590</t>
  </si>
  <si>
    <t>245,2*1,01</t>
  </si>
  <si>
    <t>83</t>
  </si>
  <si>
    <t>Potrubí z trub kameninových a keramických</t>
  </si>
  <si>
    <t>831392121</t>
  </si>
  <si>
    <t>Montáž potrubí z trub kameninových hrdlových s integrovaným těsněním v otevřeném výkopu ve sklonu do 20 % DN 400</t>
  </si>
  <si>
    <t>1431472294</t>
  </si>
  <si>
    <t>65</t>
  </si>
  <si>
    <t>59710706</t>
  </si>
  <si>
    <t>trouba kameninová glazovaná DN 400 dl 2,50m spojovací systém C Třída 200</t>
  </si>
  <si>
    <t>-736291487</t>
  </si>
  <si>
    <t>12,5*1,015</t>
  </si>
  <si>
    <t>89</t>
  </si>
  <si>
    <t>Ostatní konstrukce</t>
  </si>
  <si>
    <t>66</t>
  </si>
  <si>
    <t>894302162</t>
  </si>
  <si>
    <t>Ostatní konstrukce na trubním vedení ze železobetonu stěny šachet tloušťky přes 200 mm z betonu se zvýšenými nároky na prostředí tř. C 30/37</t>
  </si>
  <si>
    <t>346766179</t>
  </si>
  <si>
    <t>"XC4 (HV4-B20)</t>
  </si>
  <si>
    <t>0,3*2,6*3,0</t>
  </si>
  <si>
    <t>0,3*2,67*(2,0+3,0)*2</t>
  </si>
  <si>
    <t>0,3*3,3*2,4</t>
  </si>
  <si>
    <t>0,3*2,59*(3,3+1,8)*2</t>
  </si>
  <si>
    <t>0,3*2,0*2,0</t>
  </si>
  <si>
    <t>0,3*2,06*(2,0+1,4)*2</t>
  </si>
  <si>
    <t>0,3*2,8*2,35</t>
  </si>
  <si>
    <t>0,3*2,32*(2,8+1,75)*2</t>
  </si>
  <si>
    <t>0,3*2,1*2,25</t>
  </si>
  <si>
    <t>0,3*2,43*(2,1+1,65)*2</t>
  </si>
  <si>
    <t>0,3*(2,65*2,4-0,95*1,44)</t>
  </si>
  <si>
    <t>0,3*1,98*(2,65+1,8+1,7+0,96+Sqrt(1,44^2+0,95^2))</t>
  </si>
  <si>
    <t>67</t>
  </si>
  <si>
    <t>894302262</t>
  </si>
  <si>
    <t>Ostatní konstrukce na trubním vedení ze železobetonu strop šachet vodovodních nebo kanalizačních z betonu se zvýšenými nároky na prostředí tř. C 30/37</t>
  </si>
  <si>
    <t>1422702430</t>
  </si>
  <si>
    <t>0,2*(2,6*3,0-3,14*0,5^2)</t>
  </si>
  <si>
    <t>0,3*(2,7*2,4-3,14*0,5^2)</t>
  </si>
  <si>
    <t>0,3*(2,0*2,0-3,14*0,5^2)</t>
  </si>
  <si>
    <t>0,3*(2,8*2,35-3,14*0,5^2)</t>
  </si>
  <si>
    <t>0,3*(2,1+2,25-3,14*0,5^2)</t>
  </si>
  <si>
    <t>0,3*(2,65*4-1,45*0,5/2-3,14*0,5^2)</t>
  </si>
  <si>
    <t>68</t>
  </si>
  <si>
    <t>894411311</t>
  </si>
  <si>
    <t>Osazení betonových nebo železobetonových dílců pro šachty skruží rovných</t>
  </si>
  <si>
    <t>1346727733</t>
  </si>
  <si>
    <t>3+4+19</t>
  </si>
  <si>
    <t>69</t>
  </si>
  <si>
    <t>59224305vl</t>
  </si>
  <si>
    <t>skruž betonová šachtová 100x25x12 cm</t>
  </si>
  <si>
    <t>-1991414604</t>
  </si>
  <si>
    <t>70</t>
  </si>
  <si>
    <t>59224306vl</t>
  </si>
  <si>
    <t>skruž betonová šachtová 100x50x12 cm</t>
  </si>
  <si>
    <t>-513888887</t>
  </si>
  <si>
    <t>4*1,01 'Přepočtené koeficientem množství</t>
  </si>
  <si>
    <t>71</t>
  </si>
  <si>
    <t>59224307vl</t>
  </si>
  <si>
    <t>skruž betonová šachtová 100x100x12 cm</t>
  </si>
  <si>
    <t>1869258679</t>
  </si>
  <si>
    <t>19*1,01 'Přepočtené koeficientem množství</t>
  </si>
  <si>
    <t>72</t>
  </si>
  <si>
    <t>59224348</t>
  </si>
  <si>
    <t>těsnění elastomerové pro spojení šachetních dílů DN 1000</t>
  </si>
  <si>
    <t>342346230</t>
  </si>
  <si>
    <t>73</t>
  </si>
  <si>
    <t>59224341</t>
  </si>
  <si>
    <t>těsnění elastomerové pro spojení šachetních dílů DN 1200</t>
  </si>
  <si>
    <t>632754938</t>
  </si>
  <si>
    <t>74</t>
  </si>
  <si>
    <t>894412411</t>
  </si>
  <si>
    <t>Osazení betonových nebo železobetonových dílců pro šachty skruží přechodových</t>
  </si>
  <si>
    <t>-440675322</t>
  </si>
  <si>
    <t>75</t>
  </si>
  <si>
    <t>59224312.PFB</t>
  </si>
  <si>
    <t>Konus TBR-Q.1 100-63/58/12 KPS</t>
  </si>
  <si>
    <t>851722566</t>
  </si>
  <si>
    <t>9*1,01 'Přepočtené koeficientem množství</t>
  </si>
  <si>
    <t>76</t>
  </si>
  <si>
    <t>894502201</t>
  </si>
  <si>
    <t>Bednění konstrukcí na trubním vedení stěn šachet pravoúhlých nebo čtyř a vícehranných oboustranné</t>
  </si>
  <si>
    <t>-124466802</t>
  </si>
  <si>
    <t>2,97*(2,6+3,0)*2</t>
  </si>
  <si>
    <t>2,89*(3,3+2,4)*2</t>
  </si>
  <si>
    <t>2,36*(2,0+2,0)*2</t>
  </si>
  <si>
    <t>2,66*(1,4+1,4)*2</t>
  </si>
  <si>
    <t>2,62*(2,8+2,35)*2</t>
  </si>
  <si>
    <t>2,73*(2,1+2,25)*2</t>
  </si>
  <si>
    <t>2,28*(2,65+2,6+1,7+0,96+Sqrt(1,44^2+0,95^2))</t>
  </si>
  <si>
    <t>77</t>
  </si>
  <si>
    <t>894503111</t>
  </si>
  <si>
    <t>Bednění konstrukcí na trubním vedení deskových stropů šachet jakýchkoliv rozměrů</t>
  </si>
  <si>
    <t>-1679340102</t>
  </si>
  <si>
    <t>0,2*(2,6+3,0)*2</t>
  </si>
  <si>
    <t>2,0*2,4-3,14*0,5^2</t>
  </si>
  <si>
    <t>0,3*(3,3+2,4)*2</t>
  </si>
  <si>
    <t>2,7*1,8-3,14*0,5^2</t>
  </si>
  <si>
    <t>0,3*(2,0+2,0)*2</t>
  </si>
  <si>
    <t>1,4*1,4-3,14*0,5^2</t>
  </si>
  <si>
    <t>0,3*(2,8+2,35)*2</t>
  </si>
  <si>
    <t>2,2*1,75-3,14*0,5^2</t>
  </si>
  <si>
    <t>0,3*(2,1+2,25)*2</t>
  </si>
  <si>
    <t>1,5*1,65-3,14*0,5^2</t>
  </si>
  <si>
    <t>0,3*(2,65+2,6+1,7+0,96+Sqrt(1,44^2+0,95^2))</t>
  </si>
  <si>
    <t>(2,05*1,8-0,65*0,65/2)</t>
  </si>
  <si>
    <t>78</t>
  </si>
  <si>
    <t>894608112</t>
  </si>
  <si>
    <t>Výztuž šachet z betonářské oceli 10 505 (R) nebo BSt 500</t>
  </si>
  <si>
    <t>-1313320386</t>
  </si>
  <si>
    <t>"viz. armovací plány</t>
  </si>
  <si>
    <t>(69,67+229,78)/1000*1,1</t>
  </si>
  <si>
    <t>(71,09+222,25)/1000*1,1</t>
  </si>
  <si>
    <t>(41,52+196,47)/1000*1,1</t>
  </si>
  <si>
    <t>(61,41+208,55)/1000*1,1</t>
  </si>
  <si>
    <t>(48,54+201,15)/1000*1,1</t>
  </si>
  <si>
    <t>(58,75+206,25)/1000*1,1</t>
  </si>
  <si>
    <t>79</t>
  </si>
  <si>
    <t>894608211</t>
  </si>
  <si>
    <t>Výztuž šachet ze svařovaných sítí typu Kari</t>
  </si>
  <si>
    <t>451437259</t>
  </si>
  <si>
    <t>(54,54+272,7)/1000*1,1</t>
  </si>
  <si>
    <t>(36,36+290,88)/1000*1,1</t>
  </si>
  <si>
    <t>(24,24+181,8)/1000*1,1</t>
  </si>
  <si>
    <t>(26,06+181,8)/1000*1,1</t>
  </si>
  <si>
    <t>(54,54+181,8)/1000*1,1</t>
  </si>
  <si>
    <t>80</t>
  </si>
  <si>
    <t>-989760093</t>
  </si>
  <si>
    <t>2+2</t>
  </si>
  <si>
    <t>81</t>
  </si>
  <si>
    <t>899104112</t>
  </si>
  <si>
    <t>Osazení poklopů litinových a ocelových včetně rámů pro třídu zatížení D400, E600</t>
  </si>
  <si>
    <t>1198185423</t>
  </si>
  <si>
    <t>28688822R</t>
  </si>
  <si>
    <t>poklop litinový D600 - vzor BRNO</t>
  </si>
  <si>
    <t>588541606</t>
  </si>
  <si>
    <t>899501411</t>
  </si>
  <si>
    <t>Stupadla do šachet a drobných objektů ocelová s PE povlakem vidlicová s vysekáním otvoru v betonu</t>
  </si>
  <si>
    <t>-65259582</t>
  </si>
  <si>
    <t>84</t>
  </si>
  <si>
    <t>-310424257</t>
  </si>
  <si>
    <t>(1,2*0,28+(0,45*1,2)/2)*12,7</t>
  </si>
  <si>
    <t>-16,18*12,7/100</t>
  </si>
  <si>
    <t>85</t>
  </si>
  <si>
    <t>8996231vl</t>
  </si>
  <si>
    <t>Obetonování potrubí zalitím cementopopílkovou suspenzí</t>
  </si>
  <si>
    <t>-340444739</t>
  </si>
  <si>
    <t>1,5*(0,185+0,9/3*2)*240,1</t>
  </si>
  <si>
    <t>-41,83*240,1/100/3*2</t>
  </si>
  <si>
    <t>"mezikruží v ocelové chráničce</t>
  </si>
  <si>
    <t>3,14*(1,82-(0,6+0,9)/2)*5,13</t>
  </si>
  <si>
    <t>86</t>
  </si>
  <si>
    <t>R82013772</t>
  </si>
  <si>
    <t>D+M bobtnavý pásek</t>
  </si>
  <si>
    <t>-1465455547</t>
  </si>
  <si>
    <t>"(15)</t>
  </si>
  <si>
    <t>"Š1" 3,14*(0,6+0,9)/2*2</t>
  </si>
  <si>
    <t>"Š2" 3,14*(0,6+0,9)/2*2+3,14*0,5</t>
  </si>
  <si>
    <t>"Š6" 3,14*(0,6+0,9)/2*2+3,14*0,4</t>
  </si>
  <si>
    <t>"Š7" 3,14*(0,6+0,9)/2*2</t>
  </si>
  <si>
    <t>"Š8" 3,14*(0,6+0,9)/2*2</t>
  </si>
  <si>
    <t>"Š9" 3,14*(0,5+0,75)/2*2+2,14*0,4</t>
  </si>
  <si>
    <t>87</t>
  </si>
  <si>
    <t>R82463540</t>
  </si>
  <si>
    <t>Těsnění spáry oboustranné těsnícím pásem š. 100mm tl.2 mm</t>
  </si>
  <si>
    <t>1092013615</t>
  </si>
  <si>
    <t>2*3,14*0,55*6</t>
  </si>
  <si>
    <t>88</t>
  </si>
  <si>
    <t>R82463590</t>
  </si>
  <si>
    <t>Těsnění pracovní spáry - těsnící pás KAB 150 + kotevní třmeny</t>
  </si>
  <si>
    <t>1596731729</t>
  </si>
  <si>
    <t>"(17)"</t>
  </si>
  <si>
    <t>" Š1</t>
  </si>
  <si>
    <t>(2,3+2,7)*2</t>
  </si>
  <si>
    <t>" Š2</t>
  </si>
  <si>
    <t>(3,0+2,1)*2</t>
  </si>
  <si>
    <t>" Š6</t>
  </si>
  <si>
    <t>(1,7+1,7)*2</t>
  </si>
  <si>
    <t>" Š7</t>
  </si>
  <si>
    <t>(2,5+2,05)*2</t>
  </si>
  <si>
    <t>" Š8</t>
  </si>
  <si>
    <t>(1,8+1,95)*2</t>
  </si>
  <si>
    <t>" Š9</t>
  </si>
  <si>
    <t>2,35+2,1+2,0+1,77+0,66</t>
  </si>
  <si>
    <t>R89013775</t>
  </si>
  <si>
    <t>D+M spáry mezi skružemi vyplněny vhodnou cementovou maltou např. Ergelit</t>
  </si>
  <si>
    <t>-102177729</t>
  </si>
  <si>
    <t>2*3,14*0,55*43</t>
  </si>
  <si>
    <t>Ostatní konstrukce a práce, bourání</t>
  </si>
  <si>
    <t>90</t>
  </si>
  <si>
    <t>919735116</t>
  </si>
  <si>
    <t>Řezání stávajícího živičného krytu nebo podkladu hloubky přes 250 do 300 mm</t>
  </si>
  <si>
    <t>-1157706966</t>
  </si>
  <si>
    <t>(4,75+212,55+1,7+0,6*2*7)*2</t>
  </si>
  <si>
    <t>91</t>
  </si>
  <si>
    <t>-1621603305</t>
  </si>
  <si>
    <t>99</t>
  </si>
  <si>
    <t>Přesun hmot a manipulace se sutí</t>
  </si>
  <si>
    <t>92</t>
  </si>
  <si>
    <t>997013111vl</t>
  </si>
  <si>
    <t>1111837319</t>
  </si>
  <si>
    <t>"viz. oddíl 35</t>
  </si>
  <si>
    <t>21,482</t>
  </si>
  <si>
    <t>93</t>
  </si>
  <si>
    <t>997013802VL</t>
  </si>
  <si>
    <t>Poplatek za uložení stavebního odpadu na skládce (skládkovné) betonového s příměsí</t>
  </si>
  <si>
    <t>727378204</t>
  </si>
  <si>
    <t>732,272-458,327</t>
  </si>
  <si>
    <t>94</t>
  </si>
  <si>
    <t>997221551R</t>
  </si>
  <si>
    <t>Vodorovná doprava suti bez naložení, ale se složením a s hrubým urovnáním na vzdálenost do 1 km</t>
  </si>
  <si>
    <t>-608282160</t>
  </si>
  <si>
    <t>95</t>
  </si>
  <si>
    <t>-1777852659</t>
  </si>
  <si>
    <t>736,29*9 'Přepočtené koeficientem množství</t>
  </si>
  <si>
    <t>96</t>
  </si>
  <si>
    <t>997221845VL</t>
  </si>
  <si>
    <t>Poplatek za uložení stavebního odpadu na skládce (skládkovné) z asfaltových povrchů</t>
  </si>
  <si>
    <t>-124433712</t>
  </si>
  <si>
    <t>177,953+280,374</t>
  </si>
  <si>
    <t>97</t>
  </si>
  <si>
    <t>998274101</t>
  </si>
  <si>
    <t>Přesun hmot pro trubní vedení hloubené z trub betonových nebo železobetonových pro vodovody nebo kanalizace v otevřeném výkopu dopravní vzdálenost do 15 m</t>
  </si>
  <si>
    <t>1161311558</t>
  </si>
  <si>
    <t>PSV</t>
  </si>
  <si>
    <t>Práce a dodávky PSV</t>
  </si>
  <si>
    <t>771</t>
  </si>
  <si>
    <t>Podlahy z dlaždic</t>
  </si>
  <si>
    <t>98</t>
  </si>
  <si>
    <t>771561112</t>
  </si>
  <si>
    <t>Montáž podlah z dlaždic z taveného čediče kladených do malty 200 x 200 mm hladkých tl. přes 20 do 25 mm</t>
  </si>
  <si>
    <t>514624703</t>
  </si>
  <si>
    <t>"pozn. (10)</t>
  </si>
  <si>
    <t>0,6*2,3</t>
  </si>
  <si>
    <t>0,6*2,7+0,5*1,0</t>
  </si>
  <si>
    <t>0,6*1,4+0,4*0,6</t>
  </si>
  <si>
    <t>0,6*2,5</t>
  </si>
  <si>
    <t>0,6*1,5</t>
  </si>
  <si>
    <t>0,6*2,1</t>
  </si>
  <si>
    <t>632R328110.1</t>
  </si>
  <si>
    <t>dlaždice z taveného čediče</t>
  </si>
  <si>
    <t>-2098942880</t>
  </si>
  <si>
    <t>8,24*1,15</t>
  </si>
  <si>
    <t>100</t>
  </si>
  <si>
    <t>771569192</t>
  </si>
  <si>
    <t>Montáž podlah z dlaždic z taveného čediče Příplatek k cenám za podlahy v omezeném prostoru</t>
  </si>
  <si>
    <t>-528186264</t>
  </si>
  <si>
    <t>101</t>
  </si>
  <si>
    <t>998771101</t>
  </si>
  <si>
    <t>Přesun hmot pro podlahy z dlaždic stanovený z hmotnosti přesunovaného materiálu vodorovná dopravní vzdálenost do 50 m v objektech výšky do 6 m</t>
  </si>
  <si>
    <t>-943157259</t>
  </si>
  <si>
    <t>781</t>
  </si>
  <si>
    <t>Dokončovací práce - obklady</t>
  </si>
  <si>
    <t>102</t>
  </si>
  <si>
    <t>78144411V</t>
  </si>
  <si>
    <t>Montáž obkladu žlabu šachty flexibilní lepidlo v do 250 mm</t>
  </si>
  <si>
    <t>-1560912198</t>
  </si>
  <si>
    <t>2,1*2</t>
  </si>
  <si>
    <t>4*1,0+2,7</t>
  </si>
  <si>
    <t>1,4+0,6*3</t>
  </si>
  <si>
    <t>2,0+3,4</t>
  </si>
  <si>
    <t>1,5*2</t>
  </si>
  <si>
    <t>2,1+1,4</t>
  </si>
  <si>
    <t>103</t>
  </si>
  <si>
    <t>632R328110</t>
  </si>
  <si>
    <t>cihly z taveného čediče 240x115x75mm</t>
  </si>
  <si>
    <t>-1777527396</t>
  </si>
  <si>
    <t>230*1,15</t>
  </si>
  <si>
    <t>104</t>
  </si>
  <si>
    <t>781449191</t>
  </si>
  <si>
    <t>Montáž obkladů vnitřních stěn z dlaždic keramických Příplatek k cenám za plochu do 10 m2 jednotlivě</t>
  </si>
  <si>
    <t>-588615595</t>
  </si>
  <si>
    <t>26,0*0,15</t>
  </si>
  <si>
    <t>105</t>
  </si>
  <si>
    <t>781449192</t>
  </si>
  <si>
    <t>Montáž obkladů vnitřních stěn z dlaždic keramických Příplatek k cenám za obklady v omezeném prostoru</t>
  </si>
  <si>
    <t>956935198</t>
  </si>
  <si>
    <t>106</t>
  </si>
  <si>
    <t>998781101</t>
  </si>
  <si>
    <t>Přesun hmot pro obklady keramické stanovený z hmotnosti přesunovaného materiálu vodorovná dopravní vzdálenost do 50 m v objektech výšky do 6 m</t>
  </si>
  <si>
    <t>602195510</t>
  </si>
  <si>
    <t xml:space="preserve">310.02 - KANALIZAČNÍ STOKY -  Protlak pod tramvajovým tělesem</t>
  </si>
  <si>
    <t xml:space="preserve">    2 - Zakládání</t>
  </si>
  <si>
    <t xml:space="preserve">    3 - Svislé a kompletní konstrukce</t>
  </si>
  <si>
    <t>113107313</t>
  </si>
  <si>
    <t>Odstranění podkladů nebo krytů strojně plochy jednotlivě do 50 m2 s přemístěním hmot na skládku na vzdálenost do 3 m nebo s naložením na dopravní prostředek z kameniva těženého, o tl. vrstvy přes 200 do 300 mm</t>
  </si>
  <si>
    <t>113107332</t>
  </si>
  <si>
    <t>Odstranění podkladů nebo krytů strojně plochy jednotlivě do 50 m2 s přemístěním hmot na skládku na vzdálenost do 3 m nebo s naložením na dopravní prostředek z betonu prostého, o tl. vrstvy přes 150 do 300 mm</t>
  </si>
  <si>
    <t>919735126</t>
  </si>
  <si>
    <t>Řezání stávajícího betonového krytu nebo podkladu hloubky přes 250 do 300 mm</t>
  </si>
  <si>
    <t>(3,48+3,98)*2</t>
  </si>
  <si>
    <t>15,581*11 "Přepočtené koeficientem množství</t>
  </si>
  <si>
    <t>97909811001</t>
  </si>
  <si>
    <t>Poplatek za skládku suti (bez živice)</t>
  </si>
  <si>
    <t>113107346</t>
  </si>
  <si>
    <t>Odstranění podkladů nebo krytů strojně plochy jednotlivě do 50 m2 s přemístěním hmot na skládku na vzdálenost do 3 m nebo s naložením na dopravní prostředek živičných, o tl. vrstvy přes 250 do 300 mm</t>
  </si>
  <si>
    <t>" dle vrtu V4 "</t>
  </si>
  <si>
    <t xml:space="preserve">" vozovka -  asfalt tl. 300mm "     </t>
  </si>
  <si>
    <t>3,48*3,98</t>
  </si>
  <si>
    <t>9,82*11 "Přepočtené koeficientem množství</t>
  </si>
  <si>
    <t>97909811002</t>
  </si>
  <si>
    <t>Poplatek za skládku suti - živice</t>
  </si>
  <si>
    <t>1431041181</t>
  </si>
  <si>
    <t>Ražení štol ostění z ocelových trub protlačením l do 100 m D do 1820 mm I stupeň ražnosti vč. vodorovného a svislého přesunu rubaniny ve štole</t>
  </si>
  <si>
    <t xml:space="preserve">" štola "   5,13</t>
  </si>
  <si>
    <t>1433332601</t>
  </si>
  <si>
    <t>trubka ocelová DN1820 tl.14mm</t>
  </si>
  <si>
    <t>1433332613</t>
  </si>
  <si>
    <t xml:space="preserve">vyztužení řezné hlavice protlaku 1820/14 - bezpečnostní přepážky a předštítkek - navaření, odstranění        (možná obratovost materiálu)</t>
  </si>
  <si>
    <t>1549023011</t>
  </si>
  <si>
    <t>Injektáž - vrty dl. 2,5m, injektování, aktivace, dodávka injekážní jílocementové směsi cca 0,25m3 - komplet</t>
  </si>
  <si>
    <t xml:space="preserve">" štola v nepříznivých podmínkách "      2</t>
  </si>
  <si>
    <t>154064111</t>
  </si>
  <si>
    <t>Pažení výrubu štol, ražených v hornině suché, dočasně zabudované délky štoly do 200 m zapažení fošnami</t>
  </si>
  <si>
    <t xml:space="preserve">" dočasné pažení "     PI*(1,82/2)^2*5</t>
  </si>
  <si>
    <t>154064611</t>
  </si>
  <si>
    <t>Pažení výrubu štol, ražených v hornině suché, dočasně zabudované délky štoly do 200 m odpažení fošny</t>
  </si>
  <si>
    <t>144161112</t>
  </si>
  <si>
    <t>Ražení šachet svislých hloubky do 15 m s vytěžením rubaniny na povrch, s naložením na dopravní prostředky nebo přemístěním do 5 m, všech tvarů průřezů šachet v hornině I. stupně ražnosti suché, o průřezu TV přes 10 do 40 m2</t>
  </si>
  <si>
    <t>" šachty "</t>
  </si>
  <si>
    <t xml:space="preserve">" Š1 "     5,88*15,1</t>
  </si>
  <si>
    <t>" odpočet povrchu (vozovka dle vrtu V4) "</t>
  </si>
  <si>
    <t xml:space="preserve">-0,8*3,48*3,98                          </t>
  </si>
  <si>
    <t>" odpočet stáv. konstrukcí stoky "</t>
  </si>
  <si>
    <t xml:space="preserve">" DN1000(500)/1600(265) "    </t>
  </si>
  <si>
    <t>-(1,6*1,4+PI*(1,6/2)^2/2)*3,48</t>
  </si>
  <si>
    <t>154065421</t>
  </si>
  <si>
    <t>Pažení výrubu svislé šachty v hornině suché ocelovými pažnicemi hmotnosti od 35 do 55 kg/m2 do 1 roku</t>
  </si>
  <si>
    <t>154065521</t>
  </si>
  <si>
    <t>Odpažení výrubu šachty pažené v hornině suché ocelovými pažnicemi</t>
  </si>
  <si>
    <t>154065423</t>
  </si>
  <si>
    <t>Pažení výrubu svislé šachty v hornině suché ocelovými pažnicemi hmotnosti od 35 do 55 kg/m2 s ponecháním pažnic ve výrubu</t>
  </si>
  <si>
    <t>" šachta Š1 "</t>
  </si>
  <si>
    <t>2*(3,48+3,98)*1,6*3</t>
  </si>
  <si>
    <t>13340291</t>
  </si>
  <si>
    <t>Příplatek za zbudování ochranného zábradlí žebříků odpočívadel ochraného povalu z fošen aj.</t>
  </si>
  <si>
    <t xml:space="preserve">" šachta Š1 "     1</t>
  </si>
  <si>
    <t>3693161192</t>
  </si>
  <si>
    <t>Výplň volných prostor za rubem pažením šachty betonovou směsí C12/15 vč. provrtání pažnic</t>
  </si>
  <si>
    <t xml:space="preserve">" Š1 "     7,5</t>
  </si>
  <si>
    <t>154067341</t>
  </si>
  <si>
    <t>Netypová výstroj šachet z úplných ocelových rámů včetně spojovacích prvků výztuže montáž včetně dodání pomocného materiálu, v hornině suché</t>
  </si>
  <si>
    <t xml:space="preserve">" ocel celkem "      4525,7+4525,4</t>
  </si>
  <si>
    <t xml:space="preserve">" odpočet hmotnosti pažnic "     -4166,4</t>
  </si>
  <si>
    <t>13010726</t>
  </si>
  <si>
    <t>ocel profilová IPN 240 jakost 11 375</t>
  </si>
  <si>
    <t xml:space="preserve">" ocelové rámy šachty - ponechané - 5 kus ze 6  kusů   =  83,3% "</t>
  </si>
  <si>
    <t>4525,7*0,833/1000</t>
  </si>
  <si>
    <t>130107261</t>
  </si>
  <si>
    <t xml:space="preserve">ocel profilová IPN 240 jakost 11 375  (v ceně započítána obratovost)</t>
  </si>
  <si>
    <t xml:space="preserve">" ocelové rámy šachty - dočasné - 1 kus ze 6  kusů   =  16,7% "</t>
  </si>
  <si>
    <t>4525,7*0,167/1000</t>
  </si>
  <si>
    <t>13010268</t>
  </si>
  <si>
    <t>tyč ocelová plochá jakost 11 375 80x6mm</t>
  </si>
  <si>
    <t>359,0*0,833/1000</t>
  </si>
  <si>
    <t>13010268.1</t>
  </si>
  <si>
    <t xml:space="preserve">tyč ocelová plochá jakost 11 375 80x6mm  (v ceně započítána obratovost)</t>
  </si>
  <si>
    <t>359,0*0,167/1000</t>
  </si>
  <si>
    <t>154067342</t>
  </si>
  <si>
    <t>Netypová výstroj šachet z úplných ocelových rámů včetně spojovacích prvků výztuže demontáž v hornině suché</t>
  </si>
  <si>
    <t>162701105</t>
  </si>
  <si>
    <t>Vodorovné přemístění do 10000 m výkopku/sypaniny z horniny tř. 1 až 4</t>
  </si>
  <si>
    <t>162701109</t>
  </si>
  <si>
    <t>Příplatek k vodorovnému přemístění výkopku/sypaniny z horniny tř. 1 až 4 ZKD 1000 m přes 10000 m</t>
  </si>
  <si>
    <t>1712012111</t>
  </si>
  <si>
    <t>Poplatek za skládku zeminy</t>
  </si>
  <si>
    <t>1712012112</t>
  </si>
  <si>
    <t>Poplatek za skládku navážky</t>
  </si>
  <si>
    <t>Zakládání</t>
  </si>
  <si>
    <t>216906111</t>
  </si>
  <si>
    <t>Očištění nezapaženého dna šachet jakéhokoli stupně ražnosti</t>
  </si>
  <si>
    <t xml:space="preserve">" šachta Š1 "     3,98*3,48</t>
  </si>
  <si>
    <t>221211113.1</t>
  </si>
  <si>
    <t>Vrty přenosnými kladivy D do 56 mm úklon do 90° hl do 10 m hor. II-V</t>
  </si>
  <si>
    <t>" svorníky - šachta Š1 "</t>
  </si>
  <si>
    <t xml:space="preserve"> 2,5*6</t>
  </si>
  <si>
    <t>1549022121.1</t>
  </si>
  <si>
    <t>Svorníky SN25 upevněné zarážením l nad 2 do 3 m d-32mm vč. přivaření na OK M+D</t>
  </si>
  <si>
    <t>" svorníky - šachty Š1 "</t>
  </si>
  <si>
    <t>Svislé a kompletní konstrukce</t>
  </si>
  <si>
    <t>" stáv. stoka v Š1 "</t>
  </si>
  <si>
    <t>(1,6*1,4+PI*(1,6/2)^2/2)*3,48</t>
  </si>
  <si>
    <t>-1,28*3,48</t>
  </si>
  <si>
    <t>997013211</t>
  </si>
  <si>
    <t>Vnitrostaveništní doprava suti a vybouraných hmot vodorovně do 50 m svisle ručně pro budovy a haly výšky do 6 m</t>
  </si>
  <si>
    <t>15,048*11 "Přepočtené koeficientem množství</t>
  </si>
  <si>
    <t>97909811</t>
  </si>
  <si>
    <t>Poplatek za skládku suti</t>
  </si>
  <si>
    <t xml:space="preserve">" šachta Š1 "     0,1*3,48*3,98</t>
  </si>
  <si>
    <t>167151101</t>
  </si>
  <si>
    <t>Nakládání, skládání a překládání neulehlého výkopku nebo sypaniny strojně nakládání, množství do 100 m3, z horniny třídy těžitelnosti I, skupiny 1 až 3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</si>
  <si>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</si>
  <si>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</si>
  <si>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 xml:space="preserve">" lože šachty Š1 "     0,1*3,48*3,98</t>
  </si>
  <si>
    <t>998252111</t>
  </si>
  <si>
    <t>Přesun hmot pro štoly ražené s výjimkou metra vodorovná dopravní vzdálenost do 100 m na povrchu a do 200 m v podzemí délka svislého přesunu do 25 m</t>
  </si>
  <si>
    <t>320 - KANALIZAČNÍ PŘÍPOJKY</t>
  </si>
  <si>
    <t>1 - Zemní práce</t>
  </si>
  <si>
    <t xml:space="preserve">      35 - Stoky</t>
  </si>
  <si>
    <t xml:space="preserve">      38 - Různé kompletní konstrukce</t>
  </si>
  <si>
    <t xml:space="preserve">      83 - Potrubí z trub kameninových a keramických</t>
  </si>
  <si>
    <t xml:space="preserve">      89 - Ostatní konstrukce</t>
  </si>
  <si>
    <t>113106011</t>
  </si>
  <si>
    <t>Rozebrání dlažeb a dílců při překopech inženýrských sítí s přemístěním hmot na skládku na vzdálenost do 3 m nebo s naložením na dopravní prostředek ručně komunikací pro pěší s ložem z kameniva nebo živice a s výplní spár z mozaiky</t>
  </si>
  <si>
    <t>-1947639183</t>
  </si>
  <si>
    <t>"kamenné kostky</t>
  </si>
  <si>
    <t>1,2*17,4</t>
  </si>
  <si>
    <t>2*0,65*2,6</t>
  </si>
  <si>
    <t>113106021</t>
  </si>
  <si>
    <t>Rozebrání dlažeb a dílců při překopech inženýrských sítí s přemístěním hmot na skládku na vzdálenost do 3 m nebo s naložením na dopravní prostředek ručně komunikací pro pěší s ložem z kameniva nebo živice a s výplní spár z betonových nebo kameninových dlaždic, desek nebo tvarovek</t>
  </si>
  <si>
    <t>1809462916</t>
  </si>
  <si>
    <t>1,2*37,3</t>
  </si>
  <si>
    <t>113106023</t>
  </si>
  <si>
    <t>Rozebrání dlažeb a dílců při překopech inženýrských sítí s přemístěním hmot na skládku na vzdálenost do 3 m nebo s naložením na dopravní prostředek ručně komunikací pro pěší s ložem z kameniva nebo živice a s výplní spár ze zámkové dlažby</t>
  </si>
  <si>
    <t>145210062</t>
  </si>
  <si>
    <t>11,5*1,2</t>
  </si>
  <si>
    <t>113107022</t>
  </si>
  <si>
    <t>Odstranění podkladů nebo krytů při překopech inženýrských sítí s přemístěním hmot na skládku ve vzdálenosti do 3 m nebo s naložením na dopravní prostředek ručně z kameniva hrubého drceného, o tl. vrstvy přes 100 do 200 mm</t>
  </si>
  <si>
    <t>491054264</t>
  </si>
  <si>
    <t>"dlažby</t>
  </si>
  <si>
    <t>1,2*(11,5+37,3+17,4)</t>
  </si>
  <si>
    <t>2*0,65*2,6*2</t>
  </si>
  <si>
    <t>113107046</t>
  </si>
  <si>
    <t>Odstranění podkladů nebo krytů při překopech inženýrských sítí s přemístěním hmot na skládku ve vzdálenosti do 3 m nebo s naložením na dopravní prostředek ručně živičných, o tl. vrstvy přes 250 do 300 mm</t>
  </si>
  <si>
    <t>131676276</t>
  </si>
  <si>
    <t>1,2*13,0</t>
  </si>
  <si>
    <t>113107132</t>
  </si>
  <si>
    <t>Odstranění podkladů nebo krytů ručně s přemístěním hmot na skládku na vzdálenost do 3 m nebo s naložením na dopravní prostředek z betonu prostého, o tl. vrstvy přes 150 do 300 mm</t>
  </si>
  <si>
    <t>507035108</t>
  </si>
  <si>
    <t>"parkoviště</t>
  </si>
  <si>
    <t>1,2*11,5</t>
  </si>
  <si>
    <t>113107344</t>
  </si>
  <si>
    <t>Odstranění podkladů nebo krytů strojně plochy jednotlivě do 50 m2 s přemístěním hmot na skládku na vzdálenost do 3 m nebo s naložením na dopravní prostředek živičných, o tl. vrstvy přes 150 do 200 mm</t>
  </si>
  <si>
    <t>1271324327</t>
  </si>
  <si>
    <t>"makadam</t>
  </si>
  <si>
    <t>-1599076394</t>
  </si>
  <si>
    <t>"přídlažba</t>
  </si>
  <si>
    <t>119001401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</si>
  <si>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ocelového nebo litinového, jmenovité světlosti DN do 200 mm</t>
  </si>
  <si>
    <t>-1096753039</t>
  </si>
  <si>
    <t>(2+9)*1,2</t>
  </si>
  <si>
    <t>921788863</t>
  </si>
  <si>
    <t>57*1,2</t>
  </si>
  <si>
    <t>-55663667</t>
  </si>
  <si>
    <t>1,2*98,9</t>
  </si>
  <si>
    <t>-1315220416</t>
  </si>
  <si>
    <t>132254205</t>
  </si>
  <si>
    <t>Hloubení zapažených rýh šířky přes 800 do 2 000 mm strojně s urovnáním dna do předepsaného profilu a spádu v hornině třídy těžitelnosti I skupiny 3 přes 500 do 1 000 m3</t>
  </si>
  <si>
    <t>597791966</t>
  </si>
  <si>
    <t>"betonová dlažba</t>
  </si>
  <si>
    <t>((4,65+4,56)/2-0,23)*1,2*2,6</t>
  </si>
  <si>
    <t>"80%" 976,183*0,80</t>
  </si>
  <si>
    <t>132354204</t>
  </si>
  <si>
    <t>Hloubení zapažených rýh šířky přes 800 do 2 000 mm strojně s urovnáním dna do předepsaného profilu a spádu v hornině třídy těžitelnosti II skupiny 4 přes 100 do 500 m3</t>
  </si>
  <si>
    <t>-97818655</t>
  </si>
  <si>
    <t>"20%" 976,183*0,2</t>
  </si>
  <si>
    <t>151101103</t>
  </si>
  <si>
    <t>Zřízení pažení a rozepření stěn rýh pro podzemní vedení příložné pro jakoukoliv mezerovitost, hloubky do 8 m</t>
  </si>
  <si>
    <t>-1901891948</t>
  </si>
  <si>
    <t>"KP 28</t>
  </si>
  <si>
    <t>((4,59+4,36+4,22+4,09)/4)*4,5*2</t>
  </si>
  <si>
    <t>2*(0,65+2,6+0,65)*(4,09)</t>
  </si>
  <si>
    <t>"KP 30</t>
  </si>
  <si>
    <t>"asf. vozovka</t>
  </si>
  <si>
    <t>((5,19+5,0)/2)*1,6*2</t>
  </si>
  <si>
    <t>"zámková dlažba</t>
  </si>
  <si>
    <t>((5,0+4,36)/2)*2,3*2</t>
  </si>
  <si>
    <t>((4,36+4,17)/2)*2,5*2</t>
  </si>
  <si>
    <t>((4,17+4,1+4,07+3,95+3,88+3,58+3,46+3,4)/8)*14,7*2</t>
  </si>
  <si>
    <t>2*(0,65+2,6+0,65)*(3,4)</t>
  </si>
  <si>
    <t>"KP 32</t>
  </si>
  <si>
    <t>5,3*1,6*2</t>
  </si>
  <si>
    <t>((5,3+4,39)/2)*2,3*2</t>
  </si>
  <si>
    <t>((4,22+4,14)/2)*2,6*2</t>
  </si>
  <si>
    <t>((4,13+3,94+3,84+3,51+3,42+3,31+3,28)/7)*15,2*2</t>
  </si>
  <si>
    <t>2*(0,65+2,6+0,65)*(3,28)</t>
  </si>
  <si>
    <t>"KP 34</t>
  </si>
  <si>
    <t>(5,36)*1,6*2</t>
  </si>
  <si>
    <t>((5,36+4,65)/2)*2,3*2</t>
  </si>
  <si>
    <t>((4,65+4,56)/2)*2,6*2</t>
  </si>
  <si>
    <t>((4,55+4,46+4,42+4,29+4,25+4,22+4,2)/7)*14,5*2</t>
  </si>
  <si>
    <t>2*(0,65+2,6+0,65)*(4,2)</t>
  </si>
  <si>
    <t>"KP 36</t>
  </si>
  <si>
    <t>5,46*1,7*2</t>
  </si>
  <si>
    <t>((5,46+4,7)/2)*2,3*2</t>
  </si>
  <si>
    <t>4,61*0,6*2</t>
  </si>
  <si>
    <t>((4,61+4,51+4,48+4,42)/4)*10,6*2</t>
  </si>
  <si>
    <t>((4,42+4,28+4,20)/3)*7,6*2</t>
  </si>
  <si>
    <t>"rozšíření pro šachty- nezpevněno</t>
  </si>
  <si>
    <t>"KP 38</t>
  </si>
  <si>
    <t>((5,38+4,6)/2)*1,7*2</t>
  </si>
  <si>
    <t>((5,46+4,23)/2)*2,3*2</t>
  </si>
  <si>
    <t>((4,26+3,8)/2)*2,5*2</t>
  </si>
  <si>
    <t>((3,9+3,84+3,54+3,49+3,27+2,7+2,45)/7)*16*2</t>
  </si>
  <si>
    <t>2*(0,65+2,6+0,65)*(2,45)</t>
  </si>
  <si>
    <t>"KP 40</t>
  </si>
  <si>
    <t>((5,42+5,4)/2-0,7)*1,6*2</t>
  </si>
  <si>
    <t>((5,4+4,65+4,63+4,36)/4)*4,8*2</t>
  </si>
  <si>
    <t>((4,36+4,32+4,31+4,18+4,13+4,01+3,73+3,6)/7)*13,7*2</t>
  </si>
  <si>
    <t>2*(0,65+2,6+0,65)*(3,6)</t>
  </si>
  <si>
    <t>"KP 40.1</t>
  </si>
  <si>
    <t>((5,67+5,6)/2)*1,6*2</t>
  </si>
  <si>
    <t>((5,6+4,72+4,68+4,38)/4)*4,8*2</t>
  </si>
  <si>
    <t>((4,38+4,34+4,19+4,14+4,02+3,73+3,6)/7)*13,6*2</t>
  </si>
  <si>
    <t>"KP 42</t>
  </si>
  <si>
    <t>((5,49+5,4)/2)*1,6*2</t>
  </si>
  <si>
    <t>((5,46+4,86+4,8)/3)*4,8*2</t>
  </si>
  <si>
    <t>((4,8+4,78+4,75+4,73+4,67+4,6)/6)*17,4*2</t>
  </si>
  <si>
    <t>2*(0,65+2,6+0,65)*(4,6)</t>
  </si>
  <si>
    <t>151101113</t>
  </si>
  <si>
    <t>Odstranění pažení a rozepření stěn rýh pro podzemní vedení s uložením materiálu na vzdálenost do 3 m od kraje výkopu příložné, hloubky přes 4 do 8 m</t>
  </si>
  <si>
    <t>-869796573</t>
  </si>
  <si>
    <t>-1362974142</t>
  </si>
  <si>
    <t xml:space="preserve">"60%"  796,596*0,6</t>
  </si>
  <si>
    <t>-900569299</t>
  </si>
  <si>
    <t xml:space="preserve">"60%"  195,237*0,6</t>
  </si>
  <si>
    <t>162301101</t>
  </si>
  <si>
    <t>Vodorovné přemístění výkopku nebo sypaniny po suchu na obvyklém dopravním prostředku, bez naložení výkopku, avšak se složením bez rozhrnutí z horniny tř. 1 až 4 na vzdálenost přes 50 do 500 m</t>
  </si>
  <si>
    <t>762057856</t>
  </si>
  <si>
    <t>Vodorovné přemístění výkopku nebo sypaniny po suchu na obvyklém dopravním prostředku, bez naložení výkopku, avšak se složením bez rozhrnutí z horniny tř. 1 až 4 na vzdálenost přes 9 000 do 10 000 m</t>
  </si>
  <si>
    <t>-459470032</t>
  </si>
  <si>
    <t>770509874</t>
  </si>
  <si>
    <t>-1464110482</t>
  </si>
  <si>
    <t>976,183*1,67*0,70</t>
  </si>
  <si>
    <t>-1110530284</t>
  </si>
  <si>
    <t>976,183*1,67*0,30</t>
  </si>
  <si>
    <t>-1830556149</t>
  </si>
  <si>
    <t>((4,59+4,36+4,22+4,09)/4-0,23)*1,2*4,5</t>
  </si>
  <si>
    <t>2*0,65*2,6*(4,09-0,23)</t>
  </si>
  <si>
    <t>((5,19+5,0)/2)*1,2*1,6</t>
  </si>
  <si>
    <t>((5,0+4,36)/2-0,47)*1,2*2,3</t>
  </si>
  <si>
    <t>((4,36+4,17)/2-0,23)*1,2*2,5</t>
  </si>
  <si>
    <t>((4,17+4,1+4,07+3,95+3,88+3,58+3,46+3,4)/8-0,2)*1,2*14,7</t>
  </si>
  <si>
    <t>2*2,6*0,65*(3,4-0,2)</t>
  </si>
  <si>
    <t>(5,3)*1,2*1,6</t>
  </si>
  <si>
    <t>((5,3+4,39)/2-0,47)*1,2*2,3</t>
  </si>
  <si>
    <t>((4,22+4,14)/2-0,23)*1,2*2,6</t>
  </si>
  <si>
    <t>((4,13+3,94+3,84+3,51+3,42+3,31+3,28)/7-0,2)*1,2*15,2</t>
  </si>
  <si>
    <t>2*2,6*0,65*(3,28-0,2)</t>
  </si>
  <si>
    <t>(5,36)*1,2*1,6</t>
  </si>
  <si>
    <t>((5,36+4,65)/2-0,47)*1,2*2,3</t>
  </si>
  <si>
    <t>((4,55+4,46+4,42+4,29+4,25+4,22+4,2)/7-0,2)*1,2*14,5</t>
  </si>
  <si>
    <t>2*2,6*0,65*(4,2-0,2)</t>
  </si>
  <si>
    <t>(5,46)*1,2*1,7</t>
  </si>
  <si>
    <t>((5,46+4,7)/2-0,47)*1,2*2,3</t>
  </si>
  <si>
    <t>(4,61-0,23)*1,2*0,6</t>
  </si>
  <si>
    <t>((4,61+4,51+4,48+4,42)/4-0,2)*1,2*10,6</t>
  </si>
  <si>
    <t>((4,42+4,28+4,20)/3-0,23)*1,2*7,6</t>
  </si>
  <si>
    <t>((5,38+4,6)/2)*1,2*1,7</t>
  </si>
  <si>
    <t>((5,46+4,23)/2-0,47)*1,2*2,3</t>
  </si>
  <si>
    <t>((4,26+3,8)/2-0,23)*1,2*2,5</t>
  </si>
  <si>
    <t>((3,9+3,84+3,54+3,49+3,27+2,7+2,45)/7-0,2)*1,2*16</t>
  </si>
  <si>
    <t>2*2,6*0,65*(2,45-0,2)</t>
  </si>
  <si>
    <t>((5,42+5,4)/2)*1,2*1,6</t>
  </si>
  <si>
    <t>((5,4+4,65+4,63+4,36)/4-0,23)*1,2*4,8</t>
  </si>
  <si>
    <t>((4,36+4,32+4,31+4,18+4,13+4,01+3,73+3,6)/7-0,2)*1,2*13,7</t>
  </si>
  <si>
    <t>2*2,6*0,65*(3,6-0,2)</t>
  </si>
  <si>
    <t>((5,67+5,6)/2)*1,2*1,6</t>
  </si>
  <si>
    <t>((5,6+4,72+4,68+4,38)/4-0,23)*1,2*4,8</t>
  </si>
  <si>
    <t>((4,38+4,34+4,19+4,14+4,02+3,73+3,6)/7-0,2)*1,2*13,6</t>
  </si>
  <si>
    <t>((5,49+5,4)/2)*1,2*1,6</t>
  </si>
  <si>
    <t>((5,46+4,86+4,8)/3-0,23)*1,2*4,8</t>
  </si>
  <si>
    <t>((4,8+4,78+4,75+4,73+4,67+4,6)/6-0,2)*1,2*17,4</t>
  </si>
  <si>
    <t>2*2,6*0,65*(4,6-0,2)</t>
  </si>
  <si>
    <t>-3,14*0,5*0,5*((4,09+3,4+3,28+4,2+4,2+2,45+3,6+3,6+4,6)/9-0,20)*9</t>
  </si>
  <si>
    <t>-29,463</t>
  </si>
  <si>
    <t>-22,397+2,916</t>
  </si>
  <si>
    <t>-1,2*13,0*0,2</t>
  </si>
  <si>
    <t>1123928853</t>
  </si>
  <si>
    <t>910,217*1,67*1,15</t>
  </si>
  <si>
    <t>-1346643714</t>
  </si>
  <si>
    <t>-440952174</t>
  </si>
  <si>
    <t>142,34*0,03*1,05</t>
  </si>
  <si>
    <t>-848816322</t>
  </si>
  <si>
    <t>-737662255</t>
  </si>
  <si>
    <t>"DN 200</t>
  </si>
  <si>
    <t>3,14*0,100^2*11,0</t>
  </si>
  <si>
    <t>358315115vl</t>
  </si>
  <si>
    <t>Bourání trub v rýze rekonstruované kanalizace</t>
  </si>
  <si>
    <t>-1349381468</t>
  </si>
  <si>
    <t>"DN 200mm</t>
  </si>
  <si>
    <t>3,14*(0,100^2-0,09^2)*74,2</t>
  </si>
  <si>
    <t>85389384</t>
  </si>
  <si>
    <t>3,14*(1,15-1,0)*4,0*8</t>
  </si>
  <si>
    <t>1,2*1,2*0,2*8</t>
  </si>
  <si>
    <t>1,2*1,0*2*0,2*8</t>
  </si>
  <si>
    <t>1,0*1,0*2*0,2*8</t>
  </si>
  <si>
    <t>-1130651409</t>
  </si>
  <si>
    <t>3,0*57</t>
  </si>
  <si>
    <t>-420116183</t>
  </si>
  <si>
    <t>3*57*1,01</t>
  </si>
  <si>
    <t>1360527645</t>
  </si>
  <si>
    <t>3*57*1,01*2</t>
  </si>
  <si>
    <t>-851473118</t>
  </si>
  <si>
    <t>-1128120048</t>
  </si>
  <si>
    <t>0,1*1,1*172,6</t>
  </si>
  <si>
    <t>"DN 300</t>
  </si>
  <si>
    <t>0,1*1,1*4,5</t>
  </si>
  <si>
    <t xml:space="preserve"> 0,1*1,8*1,8*9</t>
  </si>
  <si>
    <t>-546007454</t>
  </si>
  <si>
    <t>4,5/2,5*2</t>
  </si>
  <si>
    <t>170,6/2,5*2</t>
  </si>
  <si>
    <t>-1996468161</t>
  </si>
  <si>
    <t>140,01/2*1,01</t>
  </si>
  <si>
    <t>777724646</t>
  </si>
  <si>
    <t>59224184.PFB</t>
  </si>
  <si>
    <t>Prstenec šachtový vyrovnávací (OZ) TBW-Q.1 63/4</t>
  </si>
  <si>
    <t>989057612</t>
  </si>
  <si>
    <t>2056837098</t>
  </si>
  <si>
    <t>-793999087</t>
  </si>
  <si>
    <t>248155738</t>
  </si>
  <si>
    <t>461560087</t>
  </si>
  <si>
    <t>-1218669423</t>
  </si>
  <si>
    <t>1617233829</t>
  </si>
  <si>
    <t>0,1*1,8*1,8*9</t>
  </si>
  <si>
    <t>155462170</t>
  </si>
  <si>
    <t>"předláždění s použitím vybouraných dlaždic</t>
  </si>
  <si>
    <t>1,2*(37,3+11,5+17,4)</t>
  </si>
  <si>
    <t>238868135</t>
  </si>
  <si>
    <t>2*1,2*13,0</t>
  </si>
  <si>
    <t>350810193</t>
  </si>
  <si>
    <t>591111111</t>
  </si>
  <si>
    <t>Kladení dlažby z kostek s provedením lože do tl. 50 mm, s vyplněním spár, s dvojím beraněním a se smetením přebytečného materiálu na krajnici velkých z kamene, do lože z kameniva těženého</t>
  </si>
  <si>
    <t>-1056882036</t>
  </si>
  <si>
    <t>596211210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</si>
  <si>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80 mm skupiny A, pro plochy do 50 m2</t>
  </si>
  <si>
    <t>-1635031471</t>
  </si>
  <si>
    <t>"Parkoviště z vybourané dlažby</t>
  </si>
  <si>
    <t>596811120</t>
  </si>
  <si>
    <t>Kladení dlažby z betonových nebo kameninových dlaždic komunikací pro pěší s vyplněním spár a se smetením přebytečného materiálu na vzdálenost do 3 m s ložem z kameniva těženého tl. do 30 mm velikosti dlaždic do 0,09 m2 (bez zámku), pro plochy do 50 m2</t>
  </si>
  <si>
    <t>829680490</t>
  </si>
  <si>
    <t>"Předláždění s použitím vybouraných dlaždic</t>
  </si>
  <si>
    <t>-445806996</t>
  </si>
  <si>
    <t>0,8*1,0*4*6</t>
  </si>
  <si>
    <t>1,0*1,0*4*2</t>
  </si>
  <si>
    <t>2,1*1,0*4*1</t>
  </si>
  <si>
    <t>-316735265</t>
  </si>
  <si>
    <t>0,2*3,14*1,3*0,08*9</t>
  </si>
  <si>
    <t>1,0*1,0*0,05*9</t>
  </si>
  <si>
    <t>2113146133</t>
  </si>
  <si>
    <t>631319195</t>
  </si>
  <si>
    <t>Příplatek k cenám mazanin za malou plochu do 5 m2 jednotlivě mazanina tl. přes 50 do 80 mm</t>
  </si>
  <si>
    <t>-466990140</t>
  </si>
  <si>
    <t>831352121</t>
  </si>
  <si>
    <t>Montáž potrubí z trub kameninových hrdlových s integrovaným těsněním v otevřeném výkopu ve sklonu do 20 % DN 200</t>
  </si>
  <si>
    <t>681697579</t>
  </si>
  <si>
    <t>59710704</t>
  </si>
  <si>
    <t xml:space="preserve">trouba kameninová glazovaná  DN 200mm L2,50m </t>
  </si>
  <si>
    <t>1352480709</t>
  </si>
  <si>
    <t>170,6*1,015</t>
  </si>
  <si>
    <t>831372121</t>
  </si>
  <si>
    <t>Montáž potrubí z trub kameninových hrdlových s integrovaným těsněním v otevřeném výkopu ve sklonu do 20 % DN 300</t>
  </si>
  <si>
    <t>-1855764818</t>
  </si>
  <si>
    <t>59710707</t>
  </si>
  <si>
    <t>trouba kameninová glazovaná DN 300 dl 2,50m spojovací systém C Třída 240</t>
  </si>
  <si>
    <t>-487462760</t>
  </si>
  <si>
    <t>4,5*1,015</t>
  </si>
  <si>
    <t>837352221</t>
  </si>
  <si>
    <t>Montáž kameninových tvarovek na potrubí z trub kameninových v otevřeném výkopu s integrovaným těsněním jednoosých DN 200</t>
  </si>
  <si>
    <t>1129874682</t>
  </si>
  <si>
    <t>597126R2</t>
  </si>
  <si>
    <t>přechodová manžeta DN200mm</t>
  </si>
  <si>
    <t>859172225</t>
  </si>
  <si>
    <t>8*1,015</t>
  </si>
  <si>
    <t>8373551Vl</t>
  </si>
  <si>
    <t>Jádrový vývrt a montáž kameninové trouby DN 200 včetně těsnění Forsheda</t>
  </si>
  <si>
    <t>802311410</t>
  </si>
  <si>
    <t>406427534</t>
  </si>
  <si>
    <t>0,2*1,4*1,4*9</t>
  </si>
  <si>
    <t>0,2*0,8*(1,4+1,0)*2*6</t>
  </si>
  <si>
    <t>0,2*1,0*(1,4+1,0)*2*2</t>
  </si>
  <si>
    <t>0,2*2,1*(1,4+1,0)*2*1</t>
  </si>
  <si>
    <t>-539259883</t>
  </si>
  <si>
    <t>8+5+14</t>
  </si>
  <si>
    <t>1554441104</t>
  </si>
  <si>
    <t>8*1,01 'Přepočtené koeficientem množství</t>
  </si>
  <si>
    <t>-1032705175</t>
  </si>
  <si>
    <t>5*1,01 'Přepočtené koeficientem množství</t>
  </si>
  <si>
    <t>-888538792</t>
  </si>
  <si>
    <t>14*1,01 'Přepočtené koeficientem množství</t>
  </si>
  <si>
    <t>470625189</t>
  </si>
  <si>
    <t>1153411248</t>
  </si>
  <si>
    <t>1665667190</t>
  </si>
  <si>
    <t>-1121742432</t>
  </si>
  <si>
    <t>1,0*1,4*4*6</t>
  </si>
  <si>
    <t>1,2*1,4*4*2</t>
  </si>
  <si>
    <t>2,3*1,4*4*1</t>
  </si>
  <si>
    <t>-776576445</t>
  </si>
  <si>
    <t>220/1000*1,1*9</t>
  </si>
  <si>
    <t>-1874127295</t>
  </si>
  <si>
    <t>59,92*2*26,06/1000*1,1</t>
  </si>
  <si>
    <t>2141930601</t>
  </si>
  <si>
    <t>457029739</t>
  </si>
  <si>
    <t>-632693829</t>
  </si>
  <si>
    <t>939650337</t>
  </si>
  <si>
    <t>-6606252</t>
  </si>
  <si>
    <t>(1,1*0,1+(0,35*1,1)/2)*170,6</t>
  </si>
  <si>
    <t>-4,37*170,6/100</t>
  </si>
  <si>
    <t>(1,1*0,1+(0,45*1,1)/2)*4,5</t>
  </si>
  <si>
    <t>-9,34*174,5/100</t>
  </si>
  <si>
    <t>-297764887</t>
  </si>
  <si>
    <t>"Š28" 3,14*0,2+3,14*0,3</t>
  </si>
  <si>
    <t>"Š30-41.1" 3,14*0,2*3*7</t>
  </si>
  <si>
    <t>"Š42" 3,14*0,2*4</t>
  </si>
  <si>
    <t>-1671731615</t>
  </si>
  <si>
    <t>2*3,14*0,55*9</t>
  </si>
  <si>
    <t>R8963231179</t>
  </si>
  <si>
    <t>žlaby z taveného čediče poloviční l 500 mm tl 20 mm D 254 mm</t>
  </si>
  <si>
    <t>-68668533</t>
  </si>
  <si>
    <t>916231111</t>
  </si>
  <si>
    <t>Osazení chodníkového obrubníku betonového se zřízením lože, s vyplněním a zatřením spár cementovou maltou ležatého bez boční opěry, do lože z kameniva těženého</t>
  </si>
  <si>
    <t>-641638088</t>
  </si>
  <si>
    <t>"Přídlažba z vybouraného materiálu</t>
  </si>
  <si>
    <t>-120335024</t>
  </si>
  <si>
    <t>13,0*2</t>
  </si>
  <si>
    <t>116099996</t>
  </si>
  <si>
    <t>339158044</t>
  </si>
  <si>
    <t>1,2*(37,3+17,4)</t>
  </si>
  <si>
    <t>979051121</t>
  </si>
  <si>
    <t>Očištění vybouraných prvků při překopech inženýrských sítí od spojovacího materiálu s odklizením a uložením očištěných hmot a spojovacího materiálu na skládku do vzdálenosti 10 m nebo naložením na dopravní prostředek zámkových dlaždic s vyplněním spár kamenivem</t>
  </si>
  <si>
    <t>-1592440718</t>
  </si>
  <si>
    <t>935361051</t>
  </si>
  <si>
    <t>59,573</t>
  </si>
  <si>
    <t>-1052030879</t>
  </si>
  <si>
    <t>121,962-18,08</t>
  </si>
  <si>
    <t>768024367</t>
  </si>
  <si>
    <t>1136048271</t>
  </si>
  <si>
    <t>146,963*9 'Přepočtené koeficientem množství</t>
  </si>
  <si>
    <t>-822646317</t>
  </si>
  <si>
    <t>11,06+7,02</t>
  </si>
  <si>
    <t>-454569230</t>
  </si>
  <si>
    <t>R78144411V</t>
  </si>
  <si>
    <t>1845154366</t>
  </si>
  <si>
    <t>"Š28</t>
  </si>
  <si>
    <t>2*1,0</t>
  </si>
  <si>
    <t>"Š30-40.1</t>
  </si>
  <si>
    <t>2*(0,4+0,8)*7</t>
  </si>
  <si>
    <t>"Š42</t>
  </si>
  <si>
    <t>2*(0,4*2+0,8+1,0)*1</t>
  </si>
  <si>
    <t>59621001</t>
  </si>
  <si>
    <t>cihla kanalizační kantovka 240x115x71mm</t>
  </si>
  <si>
    <t>-1095809007</t>
  </si>
  <si>
    <t>24,0*2/0,24*1,15</t>
  </si>
  <si>
    <t>781789191</t>
  </si>
  <si>
    <t>Montáž obkladů vnějších stěn z mozaikových lepenců keramických nebo skleněných Příplatek k cenám za plochu do 10 m2 jednotlivě</t>
  </si>
  <si>
    <t>-1505537460</t>
  </si>
  <si>
    <t>24,0*0,115*2</t>
  </si>
  <si>
    <t>781789192</t>
  </si>
  <si>
    <t>Montáž obkladů vnějších stěn z mozaikových lepenců keramických nebo skleněných Příplatek k cenám za obklady v omezeném prostoru</t>
  </si>
  <si>
    <t>-254641939</t>
  </si>
  <si>
    <t>-539002333</t>
  </si>
  <si>
    <t>330 - VODOVODNÍ ŘAD</t>
  </si>
  <si>
    <t>-760704142</t>
  </si>
  <si>
    <t>1,1*1,6</t>
  </si>
  <si>
    <t>261485840</t>
  </si>
  <si>
    <t>1933487420</t>
  </si>
  <si>
    <t>1,1*29,8</t>
  </si>
  <si>
    <t>791410004</t>
  </si>
  <si>
    <t>702132583</t>
  </si>
  <si>
    <t>2127770110</t>
  </si>
  <si>
    <t>2*1,1</t>
  </si>
  <si>
    <t>119001412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</si>
  <si>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betonového, kameninového nebo železobetonového, světlosti DN přes 200 do 500 mm</t>
  </si>
  <si>
    <t>575675302</t>
  </si>
  <si>
    <t>1*1,1</t>
  </si>
  <si>
    <t>-952584340</t>
  </si>
  <si>
    <t>6*2,0</t>
  </si>
  <si>
    <t>121112003</t>
  </si>
  <si>
    <t>Sejmutí ornice ručně při souvislé ploše, tl. vrstvy do 200 mm</t>
  </si>
  <si>
    <t>-1800811367</t>
  </si>
  <si>
    <t>1,1*5,6</t>
  </si>
  <si>
    <t>913719982</t>
  </si>
  <si>
    <t>132201201</t>
  </si>
  <si>
    <t>Hloubení zapažených i nezapažených rýh šířky přes 600 do 2 000 mm s urovnáním dna do předepsaného profilu a spádu v hornině tř. 3 do 100 m3</t>
  </si>
  <si>
    <t>-2021148772</t>
  </si>
  <si>
    <t>((1,8+1,92)/2-0,7)*1,1*29,8</t>
  </si>
  <si>
    <t>"25%" 151,109*0,25</t>
  </si>
  <si>
    <t>1372478089</t>
  </si>
  <si>
    <t xml:space="preserve">"75%"  151,109*0,75</t>
  </si>
  <si>
    <t>151201101</t>
  </si>
  <si>
    <t>Zřízení pažení a rozepření stěn rýh pro podzemní vedení zátažné, hloubky do 2 m</t>
  </si>
  <si>
    <t>-230568413</t>
  </si>
  <si>
    <t>((1,8+1,92)/2)*2*29,8</t>
  </si>
  <si>
    <t>(1,8)*2*1,5</t>
  </si>
  <si>
    <t>((1,92+1,99+1,8)/3)*2*5,6</t>
  </si>
  <si>
    <t>151201111</t>
  </si>
  <si>
    <t>Odstranění pažení a rozepření stěn rýh pro podzemní vedení s uložením materiálu na vzdálenost do 3 m od kraje výkopu zátažné, hloubky do 2 m</t>
  </si>
  <si>
    <t>1189437240</t>
  </si>
  <si>
    <t>355300244</t>
  </si>
  <si>
    <t>"kamenivo fr. zrna max. 20mm" 44,463</t>
  </si>
  <si>
    <t>-615557158</t>
  </si>
  <si>
    <t>662285897</t>
  </si>
  <si>
    <t>1825237378</t>
  </si>
  <si>
    <t>509699201</t>
  </si>
  <si>
    <t>151,109*1,67*0,70</t>
  </si>
  <si>
    <t>-1033793387</t>
  </si>
  <si>
    <t>151,109*1,67*0,30</t>
  </si>
  <si>
    <t>-1443575958</t>
  </si>
  <si>
    <t>((1,8+1,92)/2)*1,1*29,8</t>
  </si>
  <si>
    <t>(1,8-0,23)*1,1*1,5</t>
  </si>
  <si>
    <t>((1,92+1,99+1,8)/3-0,2)*1,1*5,6</t>
  </si>
  <si>
    <t>"obsyp potrubí</t>
  </si>
  <si>
    <t>-18,966</t>
  </si>
  <si>
    <t>-4,070</t>
  </si>
  <si>
    <t>-65,56*0,2/2</t>
  </si>
  <si>
    <t>-1448722501</t>
  </si>
  <si>
    <t>44,463*1,67*1,15</t>
  </si>
  <si>
    <t>1971359255</t>
  </si>
  <si>
    <t>1,1*0,5*37</t>
  </si>
  <si>
    <t>-3,74/100*37</t>
  </si>
  <si>
    <t>58331351</t>
  </si>
  <si>
    <t>kamenivo těžené drobné frakce 0-4</t>
  </si>
  <si>
    <t>184431771</t>
  </si>
  <si>
    <t>18,966*1,67*1,15</t>
  </si>
  <si>
    <t>816447798</t>
  </si>
  <si>
    <t>907196147</t>
  </si>
  <si>
    <t>6,16*0,03*1,05</t>
  </si>
  <si>
    <t>181301103</t>
  </si>
  <si>
    <t>Rozprostření a urovnání ornice v rovině nebo ve svahu sklonu do 1:5 při souvislé ploše do 500 m2, tl. vrstvy přes 150 do 200 mm</t>
  </si>
  <si>
    <t>570558240</t>
  </si>
  <si>
    <t>-2043474303</t>
  </si>
  <si>
    <t>3,14*0,100^2*23,2</t>
  </si>
  <si>
    <t>1532058965</t>
  </si>
  <si>
    <t>59213012</t>
  </si>
  <si>
    <t>žlab kabelový betonový k ochraně zemního drátovodného vedení 100x31x19 cm</t>
  </si>
  <si>
    <t>-641092773</t>
  </si>
  <si>
    <t>6*2,0*1,01</t>
  </si>
  <si>
    <t>59213355</t>
  </si>
  <si>
    <t>poklop kabelového žlabu betonový 50x31x5,5 cm</t>
  </si>
  <si>
    <t>-1901340456</t>
  </si>
  <si>
    <t>6*2,0*1,01*2</t>
  </si>
  <si>
    <t>388722111R</t>
  </si>
  <si>
    <t>-1555771358</t>
  </si>
  <si>
    <t>2,0*6</t>
  </si>
  <si>
    <t>-878935780</t>
  </si>
  <si>
    <t>0,1*37,0*1,1</t>
  </si>
  <si>
    <t>452313141</t>
  </si>
  <si>
    <t>Podkladní a zajišťovací konstrukce z betonu prostého v otevřeném výkopu bloky pro potrubí z betonu tř. C 16/20</t>
  </si>
  <si>
    <t>360070493</t>
  </si>
  <si>
    <t>"A3</t>
  </si>
  <si>
    <t>0,146*4</t>
  </si>
  <si>
    <t>"Bb1</t>
  </si>
  <si>
    <t>0,04*3</t>
  </si>
  <si>
    <t>452353101</t>
  </si>
  <si>
    <t>Bednění podkladních a zajišťovacích konstrukcí v otevřeném výkopu bloků pro potrubí</t>
  </si>
  <si>
    <t>-1636606935</t>
  </si>
  <si>
    <t>0,704*16</t>
  </si>
  <si>
    <t>-613422660</t>
  </si>
  <si>
    <t>564951414v</t>
  </si>
  <si>
    <t>-1463220987</t>
  </si>
  <si>
    <t>1,1*29,8*2</t>
  </si>
  <si>
    <t>-661209404</t>
  </si>
  <si>
    <t>805117VL</t>
  </si>
  <si>
    <t>D+M prstencové markery modré, vyhledávací frekvence 145,7 kHz</t>
  </si>
  <si>
    <t>-17325736</t>
  </si>
  <si>
    <t>805131VL</t>
  </si>
  <si>
    <t>D+M signální vodič 2 x Cu 4 mm</t>
  </si>
  <si>
    <t>-1282935240</t>
  </si>
  <si>
    <t>(3,7+33,3)*2</t>
  </si>
  <si>
    <t>809722112vl</t>
  </si>
  <si>
    <t>Krytí potrubí výstražnou fólií z PVC šířky 25 cm</t>
  </si>
  <si>
    <t>-422680760</t>
  </si>
  <si>
    <t>3,7+33,3</t>
  </si>
  <si>
    <t>851311131</t>
  </si>
  <si>
    <t>Montáž potrubí z trub litinových tlakových hrdlových v otevřeném výkopu s integrovaným těsněním DN 150</t>
  </si>
  <si>
    <t>-1935159773</t>
  </si>
  <si>
    <t>3,7</t>
  </si>
  <si>
    <t>55251401vl</t>
  </si>
  <si>
    <t xml:space="preserve">trouba vodovodní hrdlová povrchová ochrana zinko-aluminiovým povlakem tl. 400g/m2  DN 150</t>
  </si>
  <si>
    <t>-841227551</t>
  </si>
  <si>
    <t>"se speciální vnější ochranou</t>
  </si>
  <si>
    <t>3,7*1,01</t>
  </si>
  <si>
    <t>851351131</t>
  </si>
  <si>
    <t>Montáž potrubí z trub litinových tlakových hrdlových v otevřeném výkopu s integrovaným těsněním DN 200</t>
  </si>
  <si>
    <t>271052462</t>
  </si>
  <si>
    <t>55251402vl</t>
  </si>
  <si>
    <t xml:space="preserve">trouba vodovodní hrdlová povrchová ochrana zinko-aluminiovým povlakem tl. 400g/m2  DN 200</t>
  </si>
  <si>
    <t>1961560164</t>
  </si>
  <si>
    <t>33,3*1,01 'Přepočtené koeficientem množství</t>
  </si>
  <si>
    <t>852241122</t>
  </si>
  <si>
    <t>Montáž potrubí z trub litinových tlakových přírubových normálních délek v otevřeném výkopu, kanálu nebo v šachtě DN 80</t>
  </si>
  <si>
    <t>232577135</t>
  </si>
  <si>
    <t>5525309805R</t>
  </si>
  <si>
    <t xml:space="preserve">trouba přírubová litinová vodovodní  PN 10/16 DN 80 dl 1000mm se speciální vnější ochranou</t>
  </si>
  <si>
    <t>-1719883887</t>
  </si>
  <si>
    <t>3*1,01</t>
  </si>
  <si>
    <t>857312122</t>
  </si>
  <si>
    <t>Montáž litinových tvarovek na potrubí litinovém tlakovém jednoosých na potrubí z trub přírubových v otevřeném výkopu, kanálu nebo v šachtě DN 150</t>
  </si>
  <si>
    <t>-2066732701</t>
  </si>
  <si>
    <t>5525349205R</t>
  </si>
  <si>
    <t>tvarovka přírubová litinová s hladkým koncem, F-kus DN 150mm se speciální vnější ochranou</t>
  </si>
  <si>
    <t>116916473</t>
  </si>
  <si>
    <t>2*1,01</t>
  </si>
  <si>
    <t>857352122</t>
  </si>
  <si>
    <t>Montáž litinových tvarovek na potrubí litinovém tlakovém jednoosých na potrubí z trub přírubových v otevřeném výkopu, kanálu nebo v šachtě DN 200</t>
  </si>
  <si>
    <t>912589751</t>
  </si>
  <si>
    <t>5525349305R</t>
  </si>
  <si>
    <t>tvarovka přírubová litinová s hladkým koncem, F-kus DN 200mm se speciální vnější ochranou</t>
  </si>
  <si>
    <t>-1838123453</t>
  </si>
  <si>
    <t>1*1,01</t>
  </si>
  <si>
    <t>5525361905R</t>
  </si>
  <si>
    <t>redukce přírubová,práškový epoxid tl 250µm PR-kus litinový DN 200/150 se speciální vnější ochranou</t>
  </si>
  <si>
    <t>1638612544</t>
  </si>
  <si>
    <t>857313131</t>
  </si>
  <si>
    <t>Montáž litinových tvarovek na potrubí litinovém tlakovém odbočných na potrubí z trub hrdlových v otevřeném výkopu, kanálu nebo v šachtě s integrovaným těsněním DN 150</t>
  </si>
  <si>
    <t>1920186079</t>
  </si>
  <si>
    <t>2+2+2</t>
  </si>
  <si>
    <t>5525854205R</t>
  </si>
  <si>
    <t>tvarovka hrdlová s přírubovou odbočkou,A tvárná litina DN150/80 se speciální vnější ochranou</t>
  </si>
  <si>
    <t>-176462318</t>
  </si>
  <si>
    <t>5525394305R</t>
  </si>
  <si>
    <t>koleno hrdlové z tvárné litiny,práškový epoxid tl 250µm K-kus DN 150-45° se speciální vnější ochranou</t>
  </si>
  <si>
    <t>884578770</t>
  </si>
  <si>
    <t>55254212305R</t>
  </si>
  <si>
    <t xml:space="preserve">přesuvka hrdlová U s těsnícím spojem  DN 150 se speciální vnější ochranou</t>
  </si>
  <si>
    <t>-1682108618</t>
  </si>
  <si>
    <t>857353131</t>
  </si>
  <si>
    <t>Montáž litinových tvarovek na potrubí litinovém tlakovém odbočných na potrubí z trub hrdlových v otevřeném výkopu, kanálu nebo v šachtě s integrovaným těsněním DN 200</t>
  </si>
  <si>
    <t>-1895530514</t>
  </si>
  <si>
    <t>1+1+1+1</t>
  </si>
  <si>
    <t>5525854705R</t>
  </si>
  <si>
    <t>tvarovka hrdlová s přírubovou odbočkou z tvárné litiny A-kus DN 200/80 se speciální vnější ochranou</t>
  </si>
  <si>
    <t>1220730974</t>
  </si>
  <si>
    <t>5525079005R</t>
  </si>
  <si>
    <t>tvarovka přírubová s přírubovou odbočkou T DN 200x200 se speciální vnější ochranou</t>
  </si>
  <si>
    <t>-1699267093</t>
  </si>
  <si>
    <t>5525393205R</t>
  </si>
  <si>
    <t>koleno hrdlové z tvárné litiny,práškový epoxid tl 250µm K-kus DN 200-45° se speciální vnější ochranou</t>
  </si>
  <si>
    <t>1433261350</t>
  </si>
  <si>
    <t>5525421805R</t>
  </si>
  <si>
    <t>přesuvka hrdlová U s těsnícím spojem DN 200 se speciální vnější ochranou</t>
  </si>
  <si>
    <t>-1093051753</t>
  </si>
  <si>
    <t>552118vl</t>
  </si>
  <si>
    <t>D+M šrouby nerezové s mosaznými matkami</t>
  </si>
  <si>
    <t>200049995</t>
  </si>
  <si>
    <t>4*3+4*3*1+4*1*3+8*3+2*4+3*4+8*3</t>
  </si>
  <si>
    <t>891247111</t>
  </si>
  <si>
    <t>Montáž vodovodních armatur na potrubí hydrantů podzemních (bez osazení poklopů) DN 80</t>
  </si>
  <si>
    <t>-1413218255</t>
  </si>
  <si>
    <t>42273593</t>
  </si>
  <si>
    <t>hydrant podzemní DN80 PN16 dvojitý uzávěr s koulí, krycí výška 1250 mm</t>
  </si>
  <si>
    <t>1827024276</t>
  </si>
  <si>
    <t>891311112</t>
  </si>
  <si>
    <t>Montáž vodovodních armatur na potrubí šoupátek nebo klapek uzavíracích v otevřeném výkopu nebo v šachtách s osazením zemní soupravy (bez poklopů) DN 150</t>
  </si>
  <si>
    <t>914057269</t>
  </si>
  <si>
    <t>42221119</t>
  </si>
  <si>
    <t>šoupátko s přírubami, voda DN 150mm</t>
  </si>
  <si>
    <t>-1766340809</t>
  </si>
  <si>
    <t>42291080vl</t>
  </si>
  <si>
    <t>souprava zemní teleskopická pro šoupátka DN 100-150 mm, Rd 1,2-1,8m</t>
  </si>
  <si>
    <t>-279038267</t>
  </si>
  <si>
    <t>891351112</t>
  </si>
  <si>
    <t>Montáž vodovodních armatur na potrubí šoupátek nebo klapek uzavíracích v otevřeném výkopu nebo v šachtách s osazením zemní soupravy (bez poklopů) DN 200</t>
  </si>
  <si>
    <t>205873172</t>
  </si>
  <si>
    <t>42221120</t>
  </si>
  <si>
    <t xml:space="preserve">šoupátko s přírubami, voda DN 200mm </t>
  </si>
  <si>
    <t>-449080216</t>
  </si>
  <si>
    <t>42291098vl</t>
  </si>
  <si>
    <t>souprava zemní teleskopická pro šoupátka DN 200 mm, Rd 1,2-1,8 m</t>
  </si>
  <si>
    <t>-1368432062</t>
  </si>
  <si>
    <t>899401112</t>
  </si>
  <si>
    <t>Osazení poklopů litinových šoupátkových</t>
  </si>
  <si>
    <t>-1643686778</t>
  </si>
  <si>
    <t>42291352</t>
  </si>
  <si>
    <t>poklop litinový šoupátkový pro zemní soupravy osazení do terénu a do vozovky</t>
  </si>
  <si>
    <t>-444710258</t>
  </si>
  <si>
    <t>899401113</t>
  </si>
  <si>
    <t>Osazení poklopů litinových hydrantových</t>
  </si>
  <si>
    <t>-378655030</t>
  </si>
  <si>
    <t>42291452</t>
  </si>
  <si>
    <t>poklop litinový - hydrantový DN 80</t>
  </si>
  <si>
    <t>-1958570090</t>
  </si>
  <si>
    <t>899712111</t>
  </si>
  <si>
    <t>Orientační tabulky na vodovodních a kanalizačních řadech na zdivu</t>
  </si>
  <si>
    <t>503895354</t>
  </si>
  <si>
    <t>960175vl</t>
  </si>
  <si>
    <t>Demontáž potrubí a tvarovky DN 100, naložení, vodorovné přemístění, složení</t>
  </si>
  <si>
    <t>117347804</t>
  </si>
  <si>
    <t>"Stávající vodovodní řád</t>
  </si>
  <si>
    <t>8,0</t>
  </si>
  <si>
    <t>911111111</t>
  </si>
  <si>
    <t>Montáž zábradlí ocelového zabetonovaného</t>
  </si>
  <si>
    <t>2036594351</t>
  </si>
  <si>
    <t>1659069991</t>
  </si>
  <si>
    <t>"Z vybouraného materiálu</t>
  </si>
  <si>
    <t>1576060557</t>
  </si>
  <si>
    <t>29,8*2</t>
  </si>
  <si>
    <t>966005111</t>
  </si>
  <si>
    <t>Rozebrání a odstranění silničního zábradlí a ocelových svodidel s přemístěním hmot na skládku na vzdálenost do 10 m nebo s naložením na dopravní prostředek, se zásypem jam po odstraněných sloupcích a s jeho zhutněním silničního zábradlí se sloupky osazenými s betonovými patkami</t>
  </si>
  <si>
    <t>864235555</t>
  </si>
  <si>
    <t>-901180607</t>
  </si>
  <si>
    <t>2*2,0</t>
  </si>
  <si>
    <t>1282258676</t>
  </si>
  <si>
    <t>-1912690597</t>
  </si>
  <si>
    <t>59,459-37,992</t>
  </si>
  <si>
    <t>1430225948</t>
  </si>
  <si>
    <t>725346257</t>
  </si>
  <si>
    <t>59,946*9 'Přepočtené koeficientem množství</t>
  </si>
  <si>
    <t>-459000519</t>
  </si>
  <si>
    <t>14,751+23,241</t>
  </si>
  <si>
    <t>998273102</t>
  </si>
  <si>
    <t>Přesun hmot pro trubní vedení hloubené z trub litinových pro vodovody nebo kanalizace v otevřeném výkopu dopravní vzdálenost do 15 m</t>
  </si>
  <si>
    <t>-1523896199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</si>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</sst>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10"/>
      <color rgb="FF003366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6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15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6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6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21" xfId="0" applyFont="1" applyBorder="1" applyAlignment="1" applyProtection="1">
      <alignment horizontal="left" vertical="center"/>
    </xf>
    <xf numFmtId="0" fontId="11" fillId="0" borderId="21" xfId="0" applyFont="1" applyBorder="1" applyAlignment="1" applyProtection="1">
      <alignment vertical="center"/>
    </xf>
    <xf numFmtId="4" fontId="11" fillId="0" borderId="21" xfId="0" applyNumberFormat="1" applyFont="1" applyBorder="1" applyAlignment="1" applyProtection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 applyProtection="1">
      <alignment horizontal="left"/>
    </xf>
    <xf numFmtId="4" fontId="11" fillId="0" borderId="0" xfId="0" applyNumberFormat="1" applyFont="1" applyAlignment="1" applyProtection="1"/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40" fillId="0" borderId="29" xfId="0" applyFont="1" applyBorder="1" applyAlignment="1">
      <alignment horizontal="left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styles" Target="styles.xml" /><Relationship Id="rId12" Type="http://schemas.openxmlformats.org/officeDocument/2006/relationships/theme" Target="theme/theme1.xml" /><Relationship Id="rId13" Type="http://schemas.openxmlformats.org/officeDocument/2006/relationships/calcChain" Target="calcChain.xml" /><Relationship Id="rId1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27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29</v>
      </c>
      <c r="AL11" s="24"/>
      <c r="AM11" s="24"/>
      <c r="AN11" s="29" t="s">
        <v>30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31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32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32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29</v>
      </c>
      <c r="AL14" s="24"/>
      <c r="AM14" s="24"/>
      <c r="AN14" s="36" t="s">
        <v>32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33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34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35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29</v>
      </c>
      <c r="AL17" s="24"/>
      <c r="AM17" s="24"/>
      <c r="AN17" s="29" t="s">
        <v>36</v>
      </c>
      <c r="AO17" s="24"/>
      <c r="AP17" s="24"/>
      <c r="AQ17" s="24"/>
      <c r="AR17" s="22"/>
      <c r="BE17" s="33"/>
      <c r="BS17" s="19" t="s">
        <v>37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38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22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29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39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40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41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42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43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44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45</v>
      </c>
      <c r="E29" s="49"/>
      <c r="F29" s="34" t="s">
        <v>46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47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48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49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50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51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52</v>
      </c>
      <c r="U35" s="56"/>
      <c r="V35" s="56"/>
      <c r="W35" s="56"/>
      <c r="X35" s="58" t="s">
        <v>53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54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19/001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Brno, Šumavská - rekostrukce kanalizace a vodovodu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 xml:space="preserve"> 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31. 12. 2018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Brněnské vodárny a kanalizace a.s.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33</v>
      </c>
      <c r="AJ49" s="42"/>
      <c r="AK49" s="42"/>
      <c r="AL49" s="42"/>
      <c r="AM49" s="75" t="str">
        <f>IF(E17="","",E17)</f>
        <v>PROVO, spol. s r.o.</v>
      </c>
      <c r="AN49" s="66"/>
      <c r="AO49" s="66"/>
      <c r="AP49" s="66"/>
      <c r="AQ49" s="42"/>
      <c r="AR49" s="46"/>
      <c r="AS49" s="76" t="s">
        <v>55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31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38</v>
      </c>
      <c r="AJ50" s="42"/>
      <c r="AK50" s="42"/>
      <c r="AL50" s="42"/>
      <c r="AM50" s="75" t="str">
        <f>IF(E20="","",E20)</f>
        <v xml:space="preserve"> 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56</v>
      </c>
      <c r="D52" s="89"/>
      <c r="E52" s="89"/>
      <c r="F52" s="89"/>
      <c r="G52" s="89"/>
      <c r="H52" s="90"/>
      <c r="I52" s="91" t="s">
        <v>57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58</v>
      </c>
      <c r="AH52" s="89"/>
      <c r="AI52" s="89"/>
      <c r="AJ52" s="89"/>
      <c r="AK52" s="89"/>
      <c r="AL52" s="89"/>
      <c r="AM52" s="89"/>
      <c r="AN52" s="91" t="s">
        <v>59</v>
      </c>
      <c r="AO52" s="89"/>
      <c r="AP52" s="89"/>
      <c r="AQ52" s="93" t="s">
        <v>60</v>
      </c>
      <c r="AR52" s="46"/>
      <c r="AS52" s="94" t="s">
        <v>61</v>
      </c>
      <c r="AT52" s="95" t="s">
        <v>62</v>
      </c>
      <c r="AU52" s="95" t="s">
        <v>63</v>
      </c>
      <c r="AV52" s="95" t="s">
        <v>64</v>
      </c>
      <c r="AW52" s="95" t="s">
        <v>65</v>
      </c>
      <c r="AX52" s="95" t="s">
        <v>66</v>
      </c>
      <c r="AY52" s="95" t="s">
        <v>67</v>
      </c>
      <c r="AZ52" s="95" t="s">
        <v>68</v>
      </c>
      <c r="BA52" s="95" t="s">
        <v>69</v>
      </c>
      <c r="BB52" s="95" t="s">
        <v>70</v>
      </c>
      <c r="BC52" s="95" t="s">
        <v>71</v>
      </c>
      <c r="BD52" s="96" t="s">
        <v>72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73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ROUND(SUM(AG55:AG62),2)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ROUND(SUM(AS55:AS62),2)</f>
        <v>0</v>
      </c>
      <c r="AT54" s="108">
        <f>ROUND(SUM(AV54:AW54),2)</f>
        <v>0</v>
      </c>
      <c r="AU54" s="109">
        <f>ROUND(SUM(AU55:AU62),5)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ROUND(SUM(AZ55:AZ62),2)</f>
        <v>0</v>
      </c>
      <c r="BA54" s="108">
        <f>ROUND(SUM(BA55:BA62),2)</f>
        <v>0</v>
      </c>
      <c r="BB54" s="108">
        <f>ROUND(SUM(BB55:BB62),2)</f>
        <v>0</v>
      </c>
      <c r="BC54" s="108">
        <f>ROUND(SUM(BC55:BC62),2)</f>
        <v>0</v>
      </c>
      <c r="BD54" s="110">
        <f>ROUND(SUM(BD55:BD62),2)</f>
        <v>0</v>
      </c>
      <c r="BE54" s="6"/>
      <c r="BS54" s="111" t="s">
        <v>74</v>
      </c>
      <c r="BT54" s="111" t="s">
        <v>75</v>
      </c>
      <c r="BU54" s="112" t="s">
        <v>76</v>
      </c>
      <c r="BV54" s="111" t="s">
        <v>77</v>
      </c>
      <c r="BW54" s="111" t="s">
        <v>5</v>
      </c>
      <c r="BX54" s="111" t="s">
        <v>78</v>
      </c>
      <c r="CL54" s="111" t="s">
        <v>19</v>
      </c>
    </row>
    <row r="55" s="7" customFormat="1" ht="16.5" customHeight="1">
      <c r="A55" s="113" t="s">
        <v>79</v>
      </c>
      <c r="B55" s="114"/>
      <c r="C55" s="115"/>
      <c r="D55" s="116" t="s">
        <v>80</v>
      </c>
      <c r="E55" s="116"/>
      <c r="F55" s="116"/>
      <c r="G55" s="116"/>
      <c r="H55" s="116"/>
      <c r="I55" s="117"/>
      <c r="J55" s="116" t="s">
        <v>81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'090 - VEDLEJŠÍ A OSTATNÍ ...'!J30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82</v>
      </c>
      <c r="AR55" s="120"/>
      <c r="AS55" s="121">
        <v>0</v>
      </c>
      <c r="AT55" s="122">
        <f>ROUND(SUM(AV55:AW55),2)</f>
        <v>0</v>
      </c>
      <c r="AU55" s="123">
        <f>'090 - VEDLEJŠÍ A OSTATNÍ ...'!P80</f>
        <v>0</v>
      </c>
      <c r="AV55" s="122">
        <f>'090 - VEDLEJŠÍ A OSTATNÍ ...'!J33</f>
        <v>0</v>
      </c>
      <c r="AW55" s="122">
        <f>'090 - VEDLEJŠÍ A OSTATNÍ ...'!J34</f>
        <v>0</v>
      </c>
      <c r="AX55" s="122">
        <f>'090 - VEDLEJŠÍ A OSTATNÍ ...'!J35</f>
        <v>0</v>
      </c>
      <c r="AY55" s="122">
        <f>'090 - VEDLEJŠÍ A OSTATNÍ ...'!J36</f>
        <v>0</v>
      </c>
      <c r="AZ55" s="122">
        <f>'090 - VEDLEJŠÍ A OSTATNÍ ...'!F33</f>
        <v>0</v>
      </c>
      <c r="BA55" s="122">
        <f>'090 - VEDLEJŠÍ A OSTATNÍ ...'!F34</f>
        <v>0</v>
      </c>
      <c r="BB55" s="122">
        <f>'090 - VEDLEJŠÍ A OSTATNÍ ...'!F35</f>
        <v>0</v>
      </c>
      <c r="BC55" s="122">
        <f>'090 - VEDLEJŠÍ A OSTATNÍ ...'!F36</f>
        <v>0</v>
      </c>
      <c r="BD55" s="124">
        <f>'090 - VEDLEJŠÍ A OSTATNÍ ...'!F37</f>
        <v>0</v>
      </c>
      <c r="BE55" s="7"/>
      <c r="BT55" s="125" t="s">
        <v>83</v>
      </c>
      <c r="BV55" s="125" t="s">
        <v>77</v>
      </c>
      <c r="BW55" s="125" t="s">
        <v>84</v>
      </c>
      <c r="BX55" s="125" t="s">
        <v>5</v>
      </c>
      <c r="CL55" s="125" t="s">
        <v>19</v>
      </c>
      <c r="CM55" s="125" t="s">
        <v>85</v>
      </c>
    </row>
    <row r="56" s="7" customFormat="1" ht="24.75" customHeight="1">
      <c r="A56" s="113" t="s">
        <v>79</v>
      </c>
      <c r="B56" s="114"/>
      <c r="C56" s="115"/>
      <c r="D56" s="116" t="s">
        <v>86</v>
      </c>
      <c r="E56" s="116"/>
      <c r="F56" s="116"/>
      <c r="G56" s="116"/>
      <c r="H56" s="116"/>
      <c r="I56" s="117"/>
      <c r="J56" s="116" t="s">
        <v>87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'100.D.2.1 - OBNOVA VOZOVKY'!J30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82</v>
      </c>
      <c r="AR56" s="120"/>
      <c r="AS56" s="121">
        <v>0</v>
      </c>
      <c r="AT56" s="122">
        <f>ROUND(SUM(AV56:AW56),2)</f>
        <v>0</v>
      </c>
      <c r="AU56" s="123">
        <f>'100.D.2.1 - OBNOVA VOZOVKY'!P87</f>
        <v>0</v>
      </c>
      <c r="AV56" s="122">
        <f>'100.D.2.1 - OBNOVA VOZOVKY'!J33</f>
        <v>0</v>
      </c>
      <c r="AW56" s="122">
        <f>'100.D.2.1 - OBNOVA VOZOVKY'!J34</f>
        <v>0</v>
      </c>
      <c r="AX56" s="122">
        <f>'100.D.2.1 - OBNOVA VOZOVKY'!J35</f>
        <v>0</v>
      </c>
      <c r="AY56" s="122">
        <f>'100.D.2.1 - OBNOVA VOZOVKY'!J36</f>
        <v>0</v>
      </c>
      <c r="AZ56" s="122">
        <f>'100.D.2.1 - OBNOVA VOZOVKY'!F33</f>
        <v>0</v>
      </c>
      <c r="BA56" s="122">
        <f>'100.D.2.1 - OBNOVA VOZOVKY'!F34</f>
        <v>0</v>
      </c>
      <c r="BB56" s="122">
        <f>'100.D.2.1 - OBNOVA VOZOVKY'!F35</f>
        <v>0</v>
      </c>
      <c r="BC56" s="122">
        <f>'100.D.2.1 - OBNOVA VOZOVKY'!F36</f>
        <v>0</v>
      </c>
      <c r="BD56" s="124">
        <f>'100.D.2.1 - OBNOVA VOZOVKY'!F37</f>
        <v>0</v>
      </c>
      <c r="BE56" s="7"/>
      <c r="BT56" s="125" t="s">
        <v>83</v>
      </c>
      <c r="BV56" s="125" t="s">
        <v>77</v>
      </c>
      <c r="BW56" s="125" t="s">
        <v>88</v>
      </c>
      <c r="BX56" s="125" t="s">
        <v>5</v>
      </c>
      <c r="CL56" s="125" t="s">
        <v>19</v>
      </c>
      <c r="CM56" s="125" t="s">
        <v>85</v>
      </c>
    </row>
    <row r="57" s="7" customFormat="1" ht="24.75" customHeight="1">
      <c r="A57" s="113" t="s">
        <v>79</v>
      </c>
      <c r="B57" s="114"/>
      <c r="C57" s="115"/>
      <c r="D57" s="116" t="s">
        <v>89</v>
      </c>
      <c r="E57" s="116"/>
      <c r="F57" s="116"/>
      <c r="G57" s="116"/>
      <c r="H57" s="116"/>
      <c r="I57" s="117"/>
      <c r="J57" s="116" t="s">
        <v>90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'100.D.2.2 - ODVODNĚNÍ VOZ...'!J30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82</v>
      </c>
      <c r="AR57" s="120"/>
      <c r="AS57" s="121">
        <v>0</v>
      </c>
      <c r="AT57" s="122">
        <f>ROUND(SUM(AV57:AW57),2)</f>
        <v>0</v>
      </c>
      <c r="AU57" s="123">
        <f>'100.D.2.2 - ODVODNĚNÍ VOZ...'!P84</f>
        <v>0</v>
      </c>
      <c r="AV57" s="122">
        <f>'100.D.2.2 - ODVODNĚNÍ VOZ...'!J33</f>
        <v>0</v>
      </c>
      <c r="AW57" s="122">
        <f>'100.D.2.2 - ODVODNĚNÍ VOZ...'!J34</f>
        <v>0</v>
      </c>
      <c r="AX57" s="122">
        <f>'100.D.2.2 - ODVODNĚNÍ VOZ...'!J35</f>
        <v>0</v>
      </c>
      <c r="AY57" s="122">
        <f>'100.D.2.2 - ODVODNĚNÍ VOZ...'!J36</f>
        <v>0</v>
      </c>
      <c r="AZ57" s="122">
        <f>'100.D.2.2 - ODVODNĚNÍ VOZ...'!F33</f>
        <v>0</v>
      </c>
      <c r="BA57" s="122">
        <f>'100.D.2.2 - ODVODNĚNÍ VOZ...'!F34</f>
        <v>0</v>
      </c>
      <c r="BB57" s="122">
        <f>'100.D.2.2 - ODVODNĚNÍ VOZ...'!F35</f>
        <v>0</v>
      </c>
      <c r="BC57" s="122">
        <f>'100.D.2.2 - ODVODNĚNÍ VOZ...'!F36</f>
        <v>0</v>
      </c>
      <c r="BD57" s="124">
        <f>'100.D.2.2 - ODVODNĚNÍ VOZ...'!F37</f>
        <v>0</v>
      </c>
      <c r="BE57" s="7"/>
      <c r="BT57" s="125" t="s">
        <v>83</v>
      </c>
      <c r="BV57" s="125" t="s">
        <v>77</v>
      </c>
      <c r="BW57" s="125" t="s">
        <v>91</v>
      </c>
      <c r="BX57" s="125" t="s">
        <v>5</v>
      </c>
      <c r="CL57" s="125" t="s">
        <v>19</v>
      </c>
      <c r="CM57" s="125" t="s">
        <v>85</v>
      </c>
    </row>
    <row r="58" s="7" customFormat="1" ht="24.75" customHeight="1">
      <c r="A58" s="113" t="s">
        <v>79</v>
      </c>
      <c r="B58" s="114"/>
      <c r="C58" s="115"/>
      <c r="D58" s="116" t="s">
        <v>92</v>
      </c>
      <c r="E58" s="116"/>
      <c r="F58" s="116"/>
      <c r="G58" s="116"/>
      <c r="H58" s="116"/>
      <c r="I58" s="117"/>
      <c r="J58" s="116" t="s">
        <v>93</v>
      </c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8">
        <f>'100.D.2.3 - CHODNÍKY'!J30</f>
        <v>0</v>
      </c>
      <c r="AH58" s="117"/>
      <c r="AI58" s="117"/>
      <c r="AJ58" s="117"/>
      <c r="AK58" s="117"/>
      <c r="AL58" s="117"/>
      <c r="AM58" s="117"/>
      <c r="AN58" s="118">
        <f>SUM(AG58,AT58)</f>
        <v>0</v>
      </c>
      <c r="AO58" s="117"/>
      <c r="AP58" s="117"/>
      <c r="AQ58" s="119" t="s">
        <v>82</v>
      </c>
      <c r="AR58" s="120"/>
      <c r="AS58" s="121">
        <v>0</v>
      </c>
      <c r="AT58" s="122">
        <f>ROUND(SUM(AV58:AW58),2)</f>
        <v>0</v>
      </c>
      <c r="AU58" s="123">
        <f>'100.D.2.3 - CHODNÍKY'!P85</f>
        <v>0</v>
      </c>
      <c r="AV58" s="122">
        <f>'100.D.2.3 - CHODNÍKY'!J33</f>
        <v>0</v>
      </c>
      <c r="AW58" s="122">
        <f>'100.D.2.3 - CHODNÍKY'!J34</f>
        <v>0</v>
      </c>
      <c r="AX58" s="122">
        <f>'100.D.2.3 - CHODNÍKY'!J35</f>
        <v>0</v>
      </c>
      <c r="AY58" s="122">
        <f>'100.D.2.3 - CHODNÍKY'!J36</f>
        <v>0</v>
      </c>
      <c r="AZ58" s="122">
        <f>'100.D.2.3 - CHODNÍKY'!F33</f>
        <v>0</v>
      </c>
      <c r="BA58" s="122">
        <f>'100.D.2.3 - CHODNÍKY'!F34</f>
        <v>0</v>
      </c>
      <c r="BB58" s="122">
        <f>'100.D.2.3 - CHODNÍKY'!F35</f>
        <v>0</v>
      </c>
      <c r="BC58" s="122">
        <f>'100.D.2.3 - CHODNÍKY'!F36</f>
        <v>0</v>
      </c>
      <c r="BD58" s="124">
        <f>'100.D.2.3 - CHODNÍKY'!F37</f>
        <v>0</v>
      </c>
      <c r="BE58" s="7"/>
      <c r="BT58" s="125" t="s">
        <v>83</v>
      </c>
      <c r="BV58" s="125" t="s">
        <v>77</v>
      </c>
      <c r="BW58" s="125" t="s">
        <v>94</v>
      </c>
      <c r="BX58" s="125" t="s">
        <v>5</v>
      </c>
      <c r="CL58" s="125" t="s">
        <v>19</v>
      </c>
      <c r="CM58" s="125" t="s">
        <v>85</v>
      </c>
    </row>
    <row r="59" s="7" customFormat="1" ht="16.5" customHeight="1">
      <c r="A59" s="113" t="s">
        <v>79</v>
      </c>
      <c r="B59" s="114"/>
      <c r="C59" s="115"/>
      <c r="D59" s="116" t="s">
        <v>95</v>
      </c>
      <c r="E59" s="116"/>
      <c r="F59" s="116"/>
      <c r="G59" s="116"/>
      <c r="H59" s="116"/>
      <c r="I59" s="117"/>
      <c r="J59" s="116" t="s">
        <v>96</v>
      </c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8">
        <f>'310.01 - KANALIZAČNÍ STOKY '!J30</f>
        <v>0</v>
      </c>
      <c r="AH59" s="117"/>
      <c r="AI59" s="117"/>
      <c r="AJ59" s="117"/>
      <c r="AK59" s="117"/>
      <c r="AL59" s="117"/>
      <c r="AM59" s="117"/>
      <c r="AN59" s="118">
        <f>SUM(AG59,AT59)</f>
        <v>0</v>
      </c>
      <c r="AO59" s="117"/>
      <c r="AP59" s="117"/>
      <c r="AQ59" s="119" t="s">
        <v>82</v>
      </c>
      <c r="AR59" s="120"/>
      <c r="AS59" s="121">
        <v>0</v>
      </c>
      <c r="AT59" s="122">
        <f>ROUND(SUM(AV59:AW59),2)</f>
        <v>0</v>
      </c>
      <c r="AU59" s="123">
        <f>'310.01 - KANALIZAČNÍ STOKY '!P96</f>
        <v>0</v>
      </c>
      <c r="AV59" s="122">
        <f>'310.01 - KANALIZAČNÍ STOKY '!J33</f>
        <v>0</v>
      </c>
      <c r="AW59" s="122">
        <f>'310.01 - KANALIZAČNÍ STOKY '!J34</f>
        <v>0</v>
      </c>
      <c r="AX59" s="122">
        <f>'310.01 - KANALIZAČNÍ STOKY '!J35</f>
        <v>0</v>
      </c>
      <c r="AY59" s="122">
        <f>'310.01 - KANALIZAČNÍ STOKY '!J36</f>
        <v>0</v>
      </c>
      <c r="AZ59" s="122">
        <f>'310.01 - KANALIZAČNÍ STOKY '!F33</f>
        <v>0</v>
      </c>
      <c r="BA59" s="122">
        <f>'310.01 - KANALIZAČNÍ STOKY '!F34</f>
        <v>0</v>
      </c>
      <c r="BB59" s="122">
        <f>'310.01 - KANALIZAČNÍ STOKY '!F35</f>
        <v>0</v>
      </c>
      <c r="BC59" s="122">
        <f>'310.01 - KANALIZAČNÍ STOKY '!F36</f>
        <v>0</v>
      </c>
      <c r="BD59" s="124">
        <f>'310.01 - KANALIZAČNÍ STOKY '!F37</f>
        <v>0</v>
      </c>
      <c r="BE59" s="7"/>
      <c r="BT59" s="125" t="s">
        <v>83</v>
      </c>
      <c r="BV59" s="125" t="s">
        <v>77</v>
      </c>
      <c r="BW59" s="125" t="s">
        <v>97</v>
      </c>
      <c r="BX59" s="125" t="s">
        <v>5</v>
      </c>
      <c r="CL59" s="125" t="s">
        <v>19</v>
      </c>
      <c r="CM59" s="125" t="s">
        <v>85</v>
      </c>
    </row>
    <row r="60" s="7" customFormat="1" ht="24.75" customHeight="1">
      <c r="A60" s="113" t="s">
        <v>79</v>
      </c>
      <c r="B60" s="114"/>
      <c r="C60" s="115"/>
      <c r="D60" s="116" t="s">
        <v>98</v>
      </c>
      <c r="E60" s="116"/>
      <c r="F60" s="116"/>
      <c r="G60" s="116"/>
      <c r="H60" s="116"/>
      <c r="I60" s="117"/>
      <c r="J60" s="116" t="s">
        <v>99</v>
      </c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8">
        <f>'310.02 - KANALIZAČNÍ STOK...'!J30</f>
        <v>0</v>
      </c>
      <c r="AH60" s="117"/>
      <c r="AI60" s="117"/>
      <c r="AJ60" s="117"/>
      <c r="AK60" s="117"/>
      <c r="AL60" s="117"/>
      <c r="AM60" s="117"/>
      <c r="AN60" s="118">
        <f>SUM(AG60,AT60)</f>
        <v>0</v>
      </c>
      <c r="AO60" s="117"/>
      <c r="AP60" s="117"/>
      <c r="AQ60" s="119" t="s">
        <v>82</v>
      </c>
      <c r="AR60" s="120"/>
      <c r="AS60" s="121">
        <v>0</v>
      </c>
      <c r="AT60" s="122">
        <f>ROUND(SUM(AV60:AW60),2)</f>
        <v>0</v>
      </c>
      <c r="AU60" s="123">
        <f>'310.02 - KANALIZAČNÍ STOK...'!P85</f>
        <v>0</v>
      </c>
      <c r="AV60" s="122">
        <f>'310.02 - KANALIZAČNÍ STOK...'!J33</f>
        <v>0</v>
      </c>
      <c r="AW60" s="122">
        <f>'310.02 - KANALIZAČNÍ STOK...'!J34</f>
        <v>0</v>
      </c>
      <c r="AX60" s="122">
        <f>'310.02 - KANALIZAČNÍ STOK...'!J35</f>
        <v>0</v>
      </c>
      <c r="AY60" s="122">
        <f>'310.02 - KANALIZAČNÍ STOK...'!J36</f>
        <v>0</v>
      </c>
      <c r="AZ60" s="122">
        <f>'310.02 - KANALIZAČNÍ STOK...'!F33</f>
        <v>0</v>
      </c>
      <c r="BA60" s="122">
        <f>'310.02 - KANALIZAČNÍ STOK...'!F34</f>
        <v>0</v>
      </c>
      <c r="BB60" s="122">
        <f>'310.02 - KANALIZAČNÍ STOK...'!F35</f>
        <v>0</v>
      </c>
      <c r="BC60" s="122">
        <f>'310.02 - KANALIZAČNÍ STOK...'!F36</f>
        <v>0</v>
      </c>
      <c r="BD60" s="124">
        <f>'310.02 - KANALIZAČNÍ STOK...'!F37</f>
        <v>0</v>
      </c>
      <c r="BE60" s="7"/>
      <c r="BT60" s="125" t="s">
        <v>83</v>
      </c>
      <c r="BV60" s="125" t="s">
        <v>77</v>
      </c>
      <c r="BW60" s="125" t="s">
        <v>100</v>
      </c>
      <c r="BX60" s="125" t="s">
        <v>5</v>
      </c>
      <c r="CL60" s="125" t="s">
        <v>19</v>
      </c>
      <c r="CM60" s="125" t="s">
        <v>85</v>
      </c>
    </row>
    <row r="61" s="7" customFormat="1" ht="16.5" customHeight="1">
      <c r="A61" s="113" t="s">
        <v>79</v>
      </c>
      <c r="B61" s="114"/>
      <c r="C61" s="115"/>
      <c r="D61" s="116" t="s">
        <v>101</v>
      </c>
      <c r="E61" s="116"/>
      <c r="F61" s="116"/>
      <c r="G61" s="116"/>
      <c r="H61" s="116"/>
      <c r="I61" s="117"/>
      <c r="J61" s="116" t="s">
        <v>102</v>
      </c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8">
        <f>'320 - KANALIZAČNÍ PŘÍPOJKY'!J30</f>
        <v>0</v>
      </c>
      <c r="AH61" s="117"/>
      <c r="AI61" s="117"/>
      <c r="AJ61" s="117"/>
      <c r="AK61" s="117"/>
      <c r="AL61" s="117"/>
      <c r="AM61" s="117"/>
      <c r="AN61" s="118">
        <f>SUM(AG61,AT61)</f>
        <v>0</v>
      </c>
      <c r="AO61" s="117"/>
      <c r="AP61" s="117"/>
      <c r="AQ61" s="119" t="s">
        <v>82</v>
      </c>
      <c r="AR61" s="120"/>
      <c r="AS61" s="121">
        <v>0</v>
      </c>
      <c r="AT61" s="122">
        <f>ROUND(SUM(AV61:AW61),2)</f>
        <v>0</v>
      </c>
      <c r="AU61" s="123">
        <f>'320 - KANALIZAČNÍ PŘÍPOJKY'!P93</f>
        <v>0</v>
      </c>
      <c r="AV61" s="122">
        <f>'320 - KANALIZAČNÍ PŘÍPOJKY'!J33</f>
        <v>0</v>
      </c>
      <c r="AW61" s="122">
        <f>'320 - KANALIZAČNÍ PŘÍPOJKY'!J34</f>
        <v>0</v>
      </c>
      <c r="AX61" s="122">
        <f>'320 - KANALIZAČNÍ PŘÍPOJKY'!J35</f>
        <v>0</v>
      </c>
      <c r="AY61" s="122">
        <f>'320 - KANALIZAČNÍ PŘÍPOJKY'!J36</f>
        <v>0</v>
      </c>
      <c r="AZ61" s="122">
        <f>'320 - KANALIZAČNÍ PŘÍPOJKY'!F33</f>
        <v>0</v>
      </c>
      <c r="BA61" s="122">
        <f>'320 - KANALIZAČNÍ PŘÍPOJKY'!F34</f>
        <v>0</v>
      </c>
      <c r="BB61" s="122">
        <f>'320 - KANALIZAČNÍ PŘÍPOJKY'!F35</f>
        <v>0</v>
      </c>
      <c r="BC61" s="122">
        <f>'320 - KANALIZAČNÍ PŘÍPOJKY'!F36</f>
        <v>0</v>
      </c>
      <c r="BD61" s="124">
        <f>'320 - KANALIZAČNÍ PŘÍPOJKY'!F37</f>
        <v>0</v>
      </c>
      <c r="BE61" s="7"/>
      <c r="BT61" s="125" t="s">
        <v>83</v>
      </c>
      <c r="BV61" s="125" t="s">
        <v>77</v>
      </c>
      <c r="BW61" s="125" t="s">
        <v>103</v>
      </c>
      <c r="BX61" s="125" t="s">
        <v>5</v>
      </c>
      <c r="CL61" s="125" t="s">
        <v>19</v>
      </c>
      <c r="CM61" s="125" t="s">
        <v>85</v>
      </c>
    </row>
    <row r="62" s="7" customFormat="1" ht="16.5" customHeight="1">
      <c r="A62" s="113" t="s">
        <v>79</v>
      </c>
      <c r="B62" s="114"/>
      <c r="C62" s="115"/>
      <c r="D62" s="116" t="s">
        <v>104</v>
      </c>
      <c r="E62" s="116"/>
      <c r="F62" s="116"/>
      <c r="G62" s="116"/>
      <c r="H62" s="116"/>
      <c r="I62" s="117"/>
      <c r="J62" s="116" t="s">
        <v>105</v>
      </c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8">
        <f>'330 - VODOVODNÍ ŘAD'!J30</f>
        <v>0</v>
      </c>
      <c r="AH62" s="117"/>
      <c r="AI62" s="117"/>
      <c r="AJ62" s="117"/>
      <c r="AK62" s="117"/>
      <c r="AL62" s="117"/>
      <c r="AM62" s="117"/>
      <c r="AN62" s="118">
        <f>SUM(AG62,AT62)</f>
        <v>0</v>
      </c>
      <c r="AO62" s="117"/>
      <c r="AP62" s="117"/>
      <c r="AQ62" s="119" t="s">
        <v>82</v>
      </c>
      <c r="AR62" s="120"/>
      <c r="AS62" s="126">
        <v>0</v>
      </c>
      <c r="AT62" s="127">
        <f>ROUND(SUM(AV62:AW62),2)</f>
        <v>0</v>
      </c>
      <c r="AU62" s="128">
        <f>'330 - VODOVODNÍ ŘAD'!P89</f>
        <v>0</v>
      </c>
      <c r="AV62" s="127">
        <f>'330 - VODOVODNÍ ŘAD'!J33</f>
        <v>0</v>
      </c>
      <c r="AW62" s="127">
        <f>'330 - VODOVODNÍ ŘAD'!J34</f>
        <v>0</v>
      </c>
      <c r="AX62" s="127">
        <f>'330 - VODOVODNÍ ŘAD'!J35</f>
        <v>0</v>
      </c>
      <c r="AY62" s="127">
        <f>'330 - VODOVODNÍ ŘAD'!J36</f>
        <v>0</v>
      </c>
      <c r="AZ62" s="127">
        <f>'330 - VODOVODNÍ ŘAD'!F33</f>
        <v>0</v>
      </c>
      <c r="BA62" s="127">
        <f>'330 - VODOVODNÍ ŘAD'!F34</f>
        <v>0</v>
      </c>
      <c r="BB62" s="127">
        <f>'330 - VODOVODNÍ ŘAD'!F35</f>
        <v>0</v>
      </c>
      <c r="BC62" s="127">
        <f>'330 - VODOVODNÍ ŘAD'!F36</f>
        <v>0</v>
      </c>
      <c r="BD62" s="129">
        <f>'330 - VODOVODNÍ ŘAD'!F37</f>
        <v>0</v>
      </c>
      <c r="BE62" s="7"/>
      <c r="BT62" s="125" t="s">
        <v>83</v>
      </c>
      <c r="BV62" s="125" t="s">
        <v>77</v>
      </c>
      <c r="BW62" s="125" t="s">
        <v>106</v>
      </c>
      <c r="BX62" s="125" t="s">
        <v>5</v>
      </c>
      <c r="CL62" s="125" t="s">
        <v>19</v>
      </c>
      <c r="CM62" s="125" t="s">
        <v>85</v>
      </c>
    </row>
    <row r="63" s="2" customFormat="1" ht="30" customHeight="1">
      <c r="A63" s="40"/>
      <c r="B63" s="41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6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</row>
    <row r="64" s="2" customFormat="1" ht="6.96" customHeight="1">
      <c r="A64" s="40"/>
      <c r="B64" s="61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46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</row>
  </sheetData>
  <sheetProtection sheet="1" formatColumns="0" formatRows="0" objects="1" scenarios="1" spinCount="100000" saltValue="LcBnMFYywsaWXiz4buW5pRpY0CN5ur92/MmU8Hid1f/isyOF0t+SVMBN9rAQbPgcWodt9Jy5LFZZsr+6d26F4Q==" hashValue="JVbVGc0LmFoHb6nwUj21nJL0GpuafqzUVhTdt8CrC/K9mHJ3TOHLKHQqH/J5x2tBtzfSkMtXsJyAxlCg1JDh7Q==" algorithmName="SHA-512" password="A8D3"/>
  <mergeCells count="70">
    <mergeCell ref="L45:AO45"/>
    <mergeCell ref="AM47:AN47"/>
    <mergeCell ref="AM49:AP49"/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AN60:AP60"/>
    <mergeCell ref="AG60:AM60"/>
    <mergeCell ref="D60:H60"/>
    <mergeCell ref="J60:AF60"/>
    <mergeCell ref="AN61:AP61"/>
    <mergeCell ref="AG61:AM61"/>
    <mergeCell ref="D61:H61"/>
    <mergeCell ref="J61:AF61"/>
    <mergeCell ref="AN62:AP62"/>
    <mergeCell ref="AG62:AM62"/>
    <mergeCell ref="D62:H62"/>
    <mergeCell ref="J62:AF62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55" location="'090 - VEDLEJŠÍ A OSTATNÍ ...'!C2" display="/"/>
    <hyperlink ref="A56" location="'100.D.2.1 - OBNOVA VOZOVKY'!C2" display="/"/>
    <hyperlink ref="A57" location="'100.D.2.2 - ODVODNĚNÍ VOZ...'!C2" display="/"/>
    <hyperlink ref="A58" location="'100.D.2.3 - CHODNÍKY'!C2" display="/"/>
    <hyperlink ref="A59" location="'310.01 - KANALIZAČNÍ STOKY '!C2" display="/"/>
    <hyperlink ref="A60" location="'310.02 - KANALIZAČNÍ STOK...'!C2" display="/"/>
    <hyperlink ref="A61" location="'320 - KANALIZAČNÍ PŘÍPOJKY'!C2" display="/"/>
    <hyperlink ref="A62" location="'330 - VODOVODNÍ ŘAD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84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107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Brno, Šumavská - rekostrukce kanalizace a vodovodu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109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31. 12. 2018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tr">
        <f>IF('Rekapitulace stavby'!AN10="","",'Rekapitulace stavby'!AN10)</f>
        <v>46347275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>Brněnské vodárny a kanalizace a.s.</v>
      </c>
      <c r="F15" s="40"/>
      <c r="G15" s="40"/>
      <c r="H15" s="40"/>
      <c r="I15" s="134" t="s">
        <v>29</v>
      </c>
      <c r="J15" s="138" t="str">
        <f>IF('Rekapitulace stavby'!AN11="","",'Rekapitulace stavby'!AN11)</f>
        <v>CZ46347275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tr">
        <f>IF('Rekapitulace stavby'!AN16="","",'Rekapitulace stavby'!AN16)</f>
        <v>44012900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>PROVO, spol. s r.o.</v>
      </c>
      <c r="F21" s="40"/>
      <c r="G21" s="40"/>
      <c r="H21" s="40"/>
      <c r="I21" s="134" t="s">
        <v>29</v>
      </c>
      <c r="J21" s="138" t="str">
        <f>IF('Rekapitulace stavby'!AN17="","",'Rekapitulace stavby'!AN17)</f>
        <v>CZ44012900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tr">
        <f>IF('Rekapitulace stavby'!AN19="","",'Rekapitulace stavby'!AN19)</f>
        <v/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 xml:space="preserve"> </v>
      </c>
      <c r="F24" s="40"/>
      <c r="G24" s="40"/>
      <c r="H24" s="40"/>
      <c r="I24" s="134" t="s">
        <v>29</v>
      </c>
      <c r="J24" s="138" t="str">
        <f>IF('Rekapitulace stavby'!AN20="","",'Rekapitulace stavby'!AN20)</f>
        <v/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ROUND(J80,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ROUND((SUM(BE80:BE122)),  2)</f>
        <v>0</v>
      </c>
      <c r="G33" s="40"/>
      <c r="H33" s="40"/>
      <c r="I33" s="150">
        <v>0.20999999999999999</v>
      </c>
      <c r="J33" s="149">
        <f>ROUND(((SUM(BE80:BE122))*I33),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ROUND((SUM(BF80:BF122)),  2)</f>
        <v>0</v>
      </c>
      <c r="G34" s="40"/>
      <c r="H34" s="40"/>
      <c r="I34" s="150">
        <v>0.14999999999999999</v>
      </c>
      <c r="J34" s="149">
        <f>ROUND(((SUM(BF80:BF122))*I34),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ROUND((SUM(BG80:BG122)),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ROUND((SUM(BH80:BH122)),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ROUND((SUM(BI80:BI122)),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110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Brno, Šumavská - rekostrukce kanalizace a vodovodu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 xml:space="preserve">090 - VEDLEJŠÍ A OSTATNÍ NÁKLADY 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31. 12. 2018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>Brněnské vodárny a kanalizace a.s.</v>
      </c>
      <c r="G54" s="42"/>
      <c r="H54" s="42"/>
      <c r="I54" s="34" t="s">
        <v>33</v>
      </c>
      <c r="J54" s="38" t="str">
        <f>E21</f>
        <v>PROVO, spol. s 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 xml:space="preserve"> 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111</v>
      </c>
      <c r="D57" s="164"/>
      <c r="E57" s="164"/>
      <c r="F57" s="164"/>
      <c r="G57" s="164"/>
      <c r="H57" s="164"/>
      <c r="I57" s="164"/>
      <c r="J57" s="165" t="s">
        <v>112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J80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113</v>
      </c>
    </row>
    <row r="60" s="9" customFormat="1" ht="24.96" customHeight="1">
      <c r="A60" s="9"/>
      <c r="B60" s="167"/>
      <c r="C60" s="168"/>
      <c r="D60" s="169" t="s">
        <v>114</v>
      </c>
      <c r="E60" s="170"/>
      <c r="F60" s="170"/>
      <c r="G60" s="170"/>
      <c r="H60" s="170"/>
      <c r="I60" s="170"/>
      <c r="J60" s="171">
        <f>J81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40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13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6.96" customHeight="1">
      <c r="A62" s="40"/>
      <c r="B62" s="61"/>
      <c r="C62" s="62"/>
      <c r="D62" s="62"/>
      <c r="E62" s="62"/>
      <c r="F62" s="62"/>
      <c r="G62" s="62"/>
      <c r="H62" s="62"/>
      <c r="I62" s="62"/>
      <c r="J62" s="62"/>
      <c r="K62" s="62"/>
      <c r="L62" s="13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6" s="2" customFormat="1" ht="6.96" customHeight="1">
      <c r="A66" s="40"/>
      <c r="B66" s="63"/>
      <c r="C66" s="64"/>
      <c r="D66" s="64"/>
      <c r="E66" s="64"/>
      <c r="F66" s="64"/>
      <c r="G66" s="64"/>
      <c r="H66" s="64"/>
      <c r="I66" s="64"/>
      <c r="J66" s="64"/>
      <c r="K66" s="64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24.96" customHeight="1">
      <c r="A67" s="40"/>
      <c r="B67" s="41"/>
      <c r="C67" s="25" t="s">
        <v>115</v>
      </c>
      <c r="D67" s="42"/>
      <c r="E67" s="42"/>
      <c r="F67" s="42"/>
      <c r="G67" s="42"/>
      <c r="H67" s="42"/>
      <c r="I67" s="42"/>
      <c r="J67" s="42"/>
      <c r="K67" s="42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2" customHeight="1">
      <c r="A69" s="40"/>
      <c r="B69" s="41"/>
      <c r="C69" s="34" t="s">
        <v>16</v>
      </c>
      <c r="D69" s="42"/>
      <c r="E69" s="42"/>
      <c r="F69" s="42"/>
      <c r="G69" s="42"/>
      <c r="H69" s="42"/>
      <c r="I69" s="42"/>
      <c r="J69" s="42"/>
      <c r="K69" s="4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6.5" customHeight="1">
      <c r="A70" s="40"/>
      <c r="B70" s="41"/>
      <c r="C70" s="42"/>
      <c r="D70" s="42"/>
      <c r="E70" s="162" t="str">
        <f>E7</f>
        <v>Brno, Šumavská - rekostrukce kanalizace a vodovodu</v>
      </c>
      <c r="F70" s="34"/>
      <c r="G70" s="34"/>
      <c r="H70" s="34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2" customHeight="1">
      <c r="A71" s="40"/>
      <c r="B71" s="41"/>
      <c r="C71" s="34" t="s">
        <v>108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6.5" customHeight="1">
      <c r="A72" s="40"/>
      <c r="B72" s="41"/>
      <c r="C72" s="42"/>
      <c r="D72" s="42"/>
      <c r="E72" s="71" t="str">
        <f>E9</f>
        <v xml:space="preserve">090 - VEDLEJŠÍ A OSTATNÍ NÁKLADY </v>
      </c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21</v>
      </c>
      <c r="D74" s="42"/>
      <c r="E74" s="42"/>
      <c r="F74" s="29" t="str">
        <f>F12</f>
        <v xml:space="preserve"> </v>
      </c>
      <c r="G74" s="42"/>
      <c r="H74" s="42"/>
      <c r="I74" s="34" t="s">
        <v>23</v>
      </c>
      <c r="J74" s="74" t="str">
        <f>IF(J12="","",J12)</f>
        <v>31. 12. 2018</v>
      </c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5.65" customHeight="1">
      <c r="A76" s="40"/>
      <c r="B76" s="41"/>
      <c r="C76" s="34" t="s">
        <v>25</v>
      </c>
      <c r="D76" s="42"/>
      <c r="E76" s="42"/>
      <c r="F76" s="29" t="str">
        <f>E15</f>
        <v>Brněnské vodárny a kanalizace a.s.</v>
      </c>
      <c r="G76" s="42"/>
      <c r="H76" s="42"/>
      <c r="I76" s="34" t="s">
        <v>33</v>
      </c>
      <c r="J76" s="38" t="str">
        <f>E21</f>
        <v>PROVO, spol. s r.o.</v>
      </c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31</v>
      </c>
      <c r="D77" s="42"/>
      <c r="E77" s="42"/>
      <c r="F77" s="29" t="str">
        <f>IF(E18="","",E18)</f>
        <v>Vyplň údaj</v>
      </c>
      <c r="G77" s="42"/>
      <c r="H77" s="42"/>
      <c r="I77" s="34" t="s">
        <v>38</v>
      </c>
      <c r="J77" s="38" t="str">
        <f>E24</f>
        <v xml:space="preserve"> </v>
      </c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0.32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0" customFormat="1" ht="29.28" customHeight="1">
      <c r="A79" s="173"/>
      <c r="B79" s="174"/>
      <c r="C79" s="175" t="s">
        <v>116</v>
      </c>
      <c r="D79" s="176" t="s">
        <v>60</v>
      </c>
      <c r="E79" s="176" t="s">
        <v>56</v>
      </c>
      <c r="F79" s="176" t="s">
        <v>57</v>
      </c>
      <c r="G79" s="176" t="s">
        <v>117</v>
      </c>
      <c r="H79" s="176" t="s">
        <v>118</v>
      </c>
      <c r="I79" s="176" t="s">
        <v>119</v>
      </c>
      <c r="J79" s="176" t="s">
        <v>112</v>
      </c>
      <c r="K79" s="177" t="s">
        <v>120</v>
      </c>
      <c r="L79" s="178"/>
      <c r="M79" s="94" t="s">
        <v>19</v>
      </c>
      <c r="N79" s="95" t="s">
        <v>45</v>
      </c>
      <c r="O79" s="95" t="s">
        <v>121</v>
      </c>
      <c r="P79" s="95" t="s">
        <v>122</v>
      </c>
      <c r="Q79" s="95" t="s">
        <v>123</v>
      </c>
      <c r="R79" s="95" t="s">
        <v>124</v>
      </c>
      <c r="S79" s="95" t="s">
        <v>125</v>
      </c>
      <c r="T79" s="96" t="s">
        <v>126</v>
      </c>
      <c r="U79" s="173"/>
      <c r="V79" s="173"/>
      <c r="W79" s="173"/>
      <c r="X79" s="173"/>
      <c r="Y79" s="173"/>
      <c r="Z79" s="173"/>
      <c r="AA79" s="173"/>
      <c r="AB79" s="173"/>
      <c r="AC79" s="173"/>
      <c r="AD79" s="173"/>
      <c r="AE79" s="173"/>
    </row>
    <row r="80" s="2" customFormat="1" ht="22.8" customHeight="1">
      <c r="A80" s="40"/>
      <c r="B80" s="41"/>
      <c r="C80" s="101" t="s">
        <v>127</v>
      </c>
      <c r="D80" s="42"/>
      <c r="E80" s="42"/>
      <c r="F80" s="42"/>
      <c r="G80" s="42"/>
      <c r="H80" s="42"/>
      <c r="I80" s="42"/>
      <c r="J80" s="179">
        <f>BK80</f>
        <v>0</v>
      </c>
      <c r="K80" s="42"/>
      <c r="L80" s="46"/>
      <c r="M80" s="97"/>
      <c r="N80" s="180"/>
      <c r="O80" s="98"/>
      <c r="P80" s="181">
        <f>P81</f>
        <v>0</v>
      </c>
      <c r="Q80" s="98"/>
      <c r="R80" s="181">
        <f>R81</f>
        <v>0</v>
      </c>
      <c r="S80" s="98"/>
      <c r="T80" s="182">
        <f>T81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T80" s="19" t="s">
        <v>74</v>
      </c>
      <c r="AU80" s="19" t="s">
        <v>113</v>
      </c>
      <c r="BK80" s="183">
        <f>BK81</f>
        <v>0</v>
      </c>
    </row>
    <row r="81" s="11" customFormat="1" ht="25.92" customHeight="1">
      <c r="A81" s="11"/>
      <c r="B81" s="184"/>
      <c r="C81" s="185"/>
      <c r="D81" s="186" t="s">
        <v>74</v>
      </c>
      <c r="E81" s="187" t="s">
        <v>128</v>
      </c>
      <c r="F81" s="187" t="s">
        <v>129</v>
      </c>
      <c r="G81" s="185"/>
      <c r="H81" s="185"/>
      <c r="I81" s="188"/>
      <c r="J81" s="189">
        <f>BK81</f>
        <v>0</v>
      </c>
      <c r="K81" s="185"/>
      <c r="L81" s="190"/>
      <c r="M81" s="191"/>
      <c r="N81" s="192"/>
      <c r="O81" s="192"/>
      <c r="P81" s="193">
        <f>SUM(P82:P122)</f>
        <v>0</v>
      </c>
      <c r="Q81" s="192"/>
      <c r="R81" s="193">
        <f>SUM(R82:R122)</f>
        <v>0</v>
      </c>
      <c r="S81" s="192"/>
      <c r="T81" s="194">
        <f>SUM(T82:T122)</f>
        <v>0</v>
      </c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R81" s="195" t="s">
        <v>130</v>
      </c>
      <c r="AT81" s="196" t="s">
        <v>74</v>
      </c>
      <c r="AU81" s="196" t="s">
        <v>75</v>
      </c>
      <c r="AY81" s="195" t="s">
        <v>131</v>
      </c>
      <c r="BK81" s="197">
        <f>SUM(BK82:BK122)</f>
        <v>0</v>
      </c>
    </row>
    <row r="82" s="2" customFormat="1" ht="37.8" customHeight="1">
      <c r="A82" s="40"/>
      <c r="B82" s="41"/>
      <c r="C82" s="198" t="s">
        <v>83</v>
      </c>
      <c r="D82" s="198" t="s">
        <v>132</v>
      </c>
      <c r="E82" s="199" t="s">
        <v>133</v>
      </c>
      <c r="F82" s="200" t="s">
        <v>134</v>
      </c>
      <c r="G82" s="201" t="s">
        <v>135</v>
      </c>
      <c r="H82" s="202">
        <v>1</v>
      </c>
      <c r="I82" s="203"/>
      <c r="J82" s="204">
        <f>ROUND(I82*H82,2)</f>
        <v>0</v>
      </c>
      <c r="K82" s="200" t="s">
        <v>19</v>
      </c>
      <c r="L82" s="46"/>
      <c r="M82" s="205" t="s">
        <v>19</v>
      </c>
      <c r="N82" s="206" t="s">
        <v>46</v>
      </c>
      <c r="O82" s="86"/>
      <c r="P82" s="207">
        <f>O82*H82</f>
        <v>0</v>
      </c>
      <c r="Q82" s="207">
        <v>0</v>
      </c>
      <c r="R82" s="207">
        <f>Q82*H82</f>
        <v>0</v>
      </c>
      <c r="S82" s="207">
        <v>0</v>
      </c>
      <c r="T82" s="208">
        <f>S82*H82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R82" s="209" t="s">
        <v>136</v>
      </c>
      <c r="AT82" s="209" t="s">
        <v>132</v>
      </c>
      <c r="AU82" s="209" t="s">
        <v>83</v>
      </c>
      <c r="AY82" s="19" t="s">
        <v>131</v>
      </c>
      <c r="BE82" s="210">
        <f>IF(N82="základní",J82,0)</f>
        <v>0</v>
      </c>
      <c r="BF82" s="210">
        <f>IF(N82="snížená",J82,0)</f>
        <v>0</v>
      </c>
      <c r="BG82" s="210">
        <f>IF(N82="zákl. přenesená",J82,0)</f>
        <v>0</v>
      </c>
      <c r="BH82" s="210">
        <f>IF(N82="sníž. přenesená",J82,0)</f>
        <v>0</v>
      </c>
      <c r="BI82" s="210">
        <f>IF(N82="nulová",J82,0)</f>
        <v>0</v>
      </c>
      <c r="BJ82" s="19" t="s">
        <v>83</v>
      </c>
      <c r="BK82" s="210">
        <f>ROUND(I82*H82,2)</f>
        <v>0</v>
      </c>
      <c r="BL82" s="19" t="s">
        <v>136</v>
      </c>
      <c r="BM82" s="209" t="s">
        <v>137</v>
      </c>
    </row>
    <row r="83" s="2" customFormat="1" ht="24.15" customHeight="1">
      <c r="A83" s="40"/>
      <c r="B83" s="41"/>
      <c r="C83" s="198" t="s">
        <v>85</v>
      </c>
      <c r="D83" s="198" t="s">
        <v>132</v>
      </c>
      <c r="E83" s="199" t="s">
        <v>138</v>
      </c>
      <c r="F83" s="200" t="s">
        <v>139</v>
      </c>
      <c r="G83" s="201" t="s">
        <v>135</v>
      </c>
      <c r="H83" s="202">
        <v>1</v>
      </c>
      <c r="I83" s="203"/>
      <c r="J83" s="204">
        <f>ROUND(I83*H83,2)</f>
        <v>0</v>
      </c>
      <c r="K83" s="200" t="s">
        <v>19</v>
      </c>
      <c r="L83" s="46"/>
      <c r="M83" s="205" t="s">
        <v>19</v>
      </c>
      <c r="N83" s="206" t="s">
        <v>46</v>
      </c>
      <c r="O83" s="86"/>
      <c r="P83" s="207">
        <f>O83*H83</f>
        <v>0</v>
      </c>
      <c r="Q83" s="207">
        <v>0</v>
      </c>
      <c r="R83" s="207">
        <f>Q83*H83</f>
        <v>0</v>
      </c>
      <c r="S83" s="207">
        <v>0</v>
      </c>
      <c r="T83" s="208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209" t="s">
        <v>136</v>
      </c>
      <c r="AT83" s="209" t="s">
        <v>132</v>
      </c>
      <c r="AU83" s="209" t="s">
        <v>83</v>
      </c>
      <c r="AY83" s="19" t="s">
        <v>131</v>
      </c>
      <c r="BE83" s="210">
        <f>IF(N83="základní",J83,0)</f>
        <v>0</v>
      </c>
      <c r="BF83" s="210">
        <f>IF(N83="snížená",J83,0)</f>
        <v>0</v>
      </c>
      <c r="BG83" s="210">
        <f>IF(N83="zákl. přenesená",J83,0)</f>
        <v>0</v>
      </c>
      <c r="BH83" s="210">
        <f>IF(N83="sníž. přenesená",J83,0)</f>
        <v>0</v>
      </c>
      <c r="BI83" s="210">
        <f>IF(N83="nulová",J83,0)</f>
        <v>0</v>
      </c>
      <c r="BJ83" s="19" t="s">
        <v>83</v>
      </c>
      <c r="BK83" s="210">
        <f>ROUND(I83*H83,2)</f>
        <v>0</v>
      </c>
      <c r="BL83" s="19" t="s">
        <v>136</v>
      </c>
      <c r="BM83" s="209" t="s">
        <v>140</v>
      </c>
    </row>
    <row r="84" s="2" customFormat="1" ht="24.15" customHeight="1">
      <c r="A84" s="40"/>
      <c r="B84" s="41"/>
      <c r="C84" s="198" t="s">
        <v>141</v>
      </c>
      <c r="D84" s="198" t="s">
        <v>132</v>
      </c>
      <c r="E84" s="199" t="s">
        <v>142</v>
      </c>
      <c r="F84" s="200" t="s">
        <v>143</v>
      </c>
      <c r="G84" s="201" t="s">
        <v>135</v>
      </c>
      <c r="H84" s="202">
        <v>1</v>
      </c>
      <c r="I84" s="203"/>
      <c r="J84" s="204">
        <f>ROUND(I84*H84,2)</f>
        <v>0</v>
      </c>
      <c r="K84" s="200" t="s">
        <v>19</v>
      </c>
      <c r="L84" s="46"/>
      <c r="M84" s="205" t="s">
        <v>19</v>
      </c>
      <c r="N84" s="206" t="s">
        <v>46</v>
      </c>
      <c r="O84" s="86"/>
      <c r="P84" s="207">
        <f>O84*H84</f>
        <v>0</v>
      </c>
      <c r="Q84" s="207">
        <v>0</v>
      </c>
      <c r="R84" s="207">
        <f>Q84*H84</f>
        <v>0</v>
      </c>
      <c r="S84" s="207">
        <v>0</v>
      </c>
      <c r="T84" s="20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209" t="s">
        <v>136</v>
      </c>
      <c r="AT84" s="209" t="s">
        <v>132</v>
      </c>
      <c r="AU84" s="209" t="s">
        <v>83</v>
      </c>
      <c r="AY84" s="19" t="s">
        <v>131</v>
      </c>
      <c r="BE84" s="210">
        <f>IF(N84="základní",J84,0)</f>
        <v>0</v>
      </c>
      <c r="BF84" s="210">
        <f>IF(N84="snížená",J84,0)</f>
        <v>0</v>
      </c>
      <c r="BG84" s="210">
        <f>IF(N84="zákl. přenesená",J84,0)</f>
        <v>0</v>
      </c>
      <c r="BH84" s="210">
        <f>IF(N84="sníž. přenesená",J84,0)</f>
        <v>0</v>
      </c>
      <c r="BI84" s="210">
        <f>IF(N84="nulová",J84,0)</f>
        <v>0</v>
      </c>
      <c r="BJ84" s="19" t="s">
        <v>83</v>
      </c>
      <c r="BK84" s="210">
        <f>ROUND(I84*H84,2)</f>
        <v>0</v>
      </c>
      <c r="BL84" s="19" t="s">
        <v>136</v>
      </c>
      <c r="BM84" s="209" t="s">
        <v>144</v>
      </c>
    </row>
    <row r="85" s="2" customFormat="1" ht="14.4" customHeight="1">
      <c r="A85" s="40"/>
      <c r="B85" s="41"/>
      <c r="C85" s="198" t="s">
        <v>130</v>
      </c>
      <c r="D85" s="198" t="s">
        <v>132</v>
      </c>
      <c r="E85" s="199" t="s">
        <v>145</v>
      </c>
      <c r="F85" s="200" t="s">
        <v>146</v>
      </c>
      <c r="G85" s="201" t="s">
        <v>135</v>
      </c>
      <c r="H85" s="202">
        <v>1</v>
      </c>
      <c r="I85" s="203"/>
      <c r="J85" s="204">
        <f>ROUND(I85*H85,2)</f>
        <v>0</v>
      </c>
      <c r="K85" s="200" t="s">
        <v>19</v>
      </c>
      <c r="L85" s="46"/>
      <c r="M85" s="205" t="s">
        <v>19</v>
      </c>
      <c r="N85" s="206" t="s">
        <v>46</v>
      </c>
      <c r="O85" s="86"/>
      <c r="P85" s="207">
        <f>O85*H85</f>
        <v>0</v>
      </c>
      <c r="Q85" s="207">
        <v>0</v>
      </c>
      <c r="R85" s="207">
        <f>Q85*H85</f>
        <v>0</v>
      </c>
      <c r="S85" s="207">
        <v>0</v>
      </c>
      <c r="T85" s="208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09" t="s">
        <v>136</v>
      </c>
      <c r="AT85" s="209" t="s">
        <v>132</v>
      </c>
      <c r="AU85" s="209" t="s">
        <v>83</v>
      </c>
      <c r="AY85" s="19" t="s">
        <v>131</v>
      </c>
      <c r="BE85" s="210">
        <f>IF(N85="základní",J85,0)</f>
        <v>0</v>
      </c>
      <c r="BF85" s="210">
        <f>IF(N85="snížená",J85,0)</f>
        <v>0</v>
      </c>
      <c r="BG85" s="210">
        <f>IF(N85="zákl. přenesená",J85,0)</f>
        <v>0</v>
      </c>
      <c r="BH85" s="210">
        <f>IF(N85="sníž. přenesená",J85,0)</f>
        <v>0</v>
      </c>
      <c r="BI85" s="210">
        <f>IF(N85="nulová",J85,0)</f>
        <v>0</v>
      </c>
      <c r="BJ85" s="19" t="s">
        <v>83</v>
      </c>
      <c r="BK85" s="210">
        <f>ROUND(I85*H85,2)</f>
        <v>0</v>
      </c>
      <c r="BL85" s="19" t="s">
        <v>136</v>
      </c>
      <c r="BM85" s="209" t="s">
        <v>147</v>
      </c>
    </row>
    <row r="86" s="2" customFormat="1" ht="24.15" customHeight="1">
      <c r="A86" s="40"/>
      <c r="B86" s="41"/>
      <c r="C86" s="198" t="s">
        <v>148</v>
      </c>
      <c r="D86" s="198" t="s">
        <v>132</v>
      </c>
      <c r="E86" s="199" t="s">
        <v>149</v>
      </c>
      <c r="F86" s="200" t="s">
        <v>150</v>
      </c>
      <c r="G86" s="201" t="s">
        <v>135</v>
      </c>
      <c r="H86" s="202">
        <v>1</v>
      </c>
      <c r="I86" s="203"/>
      <c r="J86" s="204">
        <f>ROUND(I86*H86,2)</f>
        <v>0</v>
      </c>
      <c r="K86" s="200" t="s">
        <v>19</v>
      </c>
      <c r="L86" s="46"/>
      <c r="M86" s="205" t="s">
        <v>19</v>
      </c>
      <c r="N86" s="206" t="s">
        <v>46</v>
      </c>
      <c r="O86" s="86"/>
      <c r="P86" s="207">
        <f>O86*H86</f>
        <v>0</v>
      </c>
      <c r="Q86" s="207">
        <v>0</v>
      </c>
      <c r="R86" s="207">
        <f>Q86*H86</f>
        <v>0</v>
      </c>
      <c r="S86" s="207">
        <v>0</v>
      </c>
      <c r="T86" s="20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09" t="s">
        <v>136</v>
      </c>
      <c r="AT86" s="209" t="s">
        <v>132</v>
      </c>
      <c r="AU86" s="209" t="s">
        <v>83</v>
      </c>
      <c r="AY86" s="19" t="s">
        <v>131</v>
      </c>
      <c r="BE86" s="210">
        <f>IF(N86="základní",J86,0)</f>
        <v>0</v>
      </c>
      <c r="BF86" s="210">
        <f>IF(N86="snížená",J86,0)</f>
        <v>0</v>
      </c>
      <c r="BG86" s="210">
        <f>IF(N86="zákl. přenesená",J86,0)</f>
        <v>0</v>
      </c>
      <c r="BH86" s="210">
        <f>IF(N86="sníž. přenesená",J86,0)</f>
        <v>0</v>
      </c>
      <c r="BI86" s="210">
        <f>IF(N86="nulová",J86,0)</f>
        <v>0</v>
      </c>
      <c r="BJ86" s="19" t="s">
        <v>83</v>
      </c>
      <c r="BK86" s="210">
        <f>ROUND(I86*H86,2)</f>
        <v>0</v>
      </c>
      <c r="BL86" s="19" t="s">
        <v>136</v>
      </c>
      <c r="BM86" s="209" t="s">
        <v>151</v>
      </c>
    </row>
    <row r="87" s="2" customFormat="1" ht="14.4" customHeight="1">
      <c r="A87" s="40"/>
      <c r="B87" s="41"/>
      <c r="C87" s="198" t="s">
        <v>152</v>
      </c>
      <c r="D87" s="198" t="s">
        <v>132</v>
      </c>
      <c r="E87" s="199" t="s">
        <v>153</v>
      </c>
      <c r="F87" s="200" t="s">
        <v>154</v>
      </c>
      <c r="G87" s="201" t="s">
        <v>135</v>
      </c>
      <c r="H87" s="202">
        <v>1</v>
      </c>
      <c r="I87" s="203"/>
      <c r="J87" s="204">
        <f>ROUND(I87*H87,2)</f>
        <v>0</v>
      </c>
      <c r="K87" s="200" t="s">
        <v>19</v>
      </c>
      <c r="L87" s="46"/>
      <c r="M87" s="205" t="s">
        <v>19</v>
      </c>
      <c r="N87" s="206" t="s">
        <v>46</v>
      </c>
      <c r="O87" s="86"/>
      <c r="P87" s="207">
        <f>O87*H87</f>
        <v>0</v>
      </c>
      <c r="Q87" s="207">
        <v>0</v>
      </c>
      <c r="R87" s="207">
        <f>Q87*H87</f>
        <v>0</v>
      </c>
      <c r="S87" s="207">
        <v>0</v>
      </c>
      <c r="T87" s="208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09" t="s">
        <v>136</v>
      </c>
      <c r="AT87" s="209" t="s">
        <v>132</v>
      </c>
      <c r="AU87" s="209" t="s">
        <v>83</v>
      </c>
      <c r="AY87" s="19" t="s">
        <v>131</v>
      </c>
      <c r="BE87" s="210">
        <f>IF(N87="základní",J87,0)</f>
        <v>0</v>
      </c>
      <c r="BF87" s="210">
        <f>IF(N87="snížená",J87,0)</f>
        <v>0</v>
      </c>
      <c r="BG87" s="210">
        <f>IF(N87="zákl. přenesená",J87,0)</f>
        <v>0</v>
      </c>
      <c r="BH87" s="210">
        <f>IF(N87="sníž. přenesená",J87,0)</f>
        <v>0</v>
      </c>
      <c r="BI87" s="210">
        <f>IF(N87="nulová",J87,0)</f>
        <v>0</v>
      </c>
      <c r="BJ87" s="19" t="s">
        <v>83</v>
      </c>
      <c r="BK87" s="210">
        <f>ROUND(I87*H87,2)</f>
        <v>0</v>
      </c>
      <c r="BL87" s="19" t="s">
        <v>136</v>
      </c>
      <c r="BM87" s="209" t="s">
        <v>155</v>
      </c>
    </row>
    <row r="88" s="2" customFormat="1" ht="24.15" customHeight="1">
      <c r="A88" s="40"/>
      <c r="B88" s="41"/>
      <c r="C88" s="198" t="s">
        <v>156</v>
      </c>
      <c r="D88" s="198" t="s">
        <v>132</v>
      </c>
      <c r="E88" s="199" t="s">
        <v>157</v>
      </c>
      <c r="F88" s="200" t="s">
        <v>158</v>
      </c>
      <c r="G88" s="201" t="s">
        <v>135</v>
      </c>
      <c r="H88" s="202">
        <v>1</v>
      </c>
      <c r="I88" s="203"/>
      <c r="J88" s="204">
        <f>ROUND(I88*H88,2)</f>
        <v>0</v>
      </c>
      <c r="K88" s="200" t="s">
        <v>19</v>
      </c>
      <c r="L88" s="46"/>
      <c r="M88" s="205" t="s">
        <v>19</v>
      </c>
      <c r="N88" s="206" t="s">
        <v>46</v>
      </c>
      <c r="O88" s="86"/>
      <c r="P88" s="207">
        <f>O88*H88</f>
        <v>0</v>
      </c>
      <c r="Q88" s="207">
        <v>0</v>
      </c>
      <c r="R88" s="207">
        <f>Q88*H88</f>
        <v>0</v>
      </c>
      <c r="S88" s="207">
        <v>0</v>
      </c>
      <c r="T88" s="20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09" t="s">
        <v>136</v>
      </c>
      <c r="AT88" s="209" t="s">
        <v>132</v>
      </c>
      <c r="AU88" s="209" t="s">
        <v>83</v>
      </c>
      <c r="AY88" s="19" t="s">
        <v>131</v>
      </c>
      <c r="BE88" s="210">
        <f>IF(N88="základní",J88,0)</f>
        <v>0</v>
      </c>
      <c r="BF88" s="210">
        <f>IF(N88="snížená",J88,0)</f>
        <v>0</v>
      </c>
      <c r="BG88" s="210">
        <f>IF(N88="zákl. přenesená",J88,0)</f>
        <v>0</v>
      </c>
      <c r="BH88" s="210">
        <f>IF(N88="sníž. přenesená",J88,0)</f>
        <v>0</v>
      </c>
      <c r="BI88" s="210">
        <f>IF(N88="nulová",J88,0)</f>
        <v>0</v>
      </c>
      <c r="BJ88" s="19" t="s">
        <v>83</v>
      </c>
      <c r="BK88" s="210">
        <f>ROUND(I88*H88,2)</f>
        <v>0</v>
      </c>
      <c r="BL88" s="19" t="s">
        <v>136</v>
      </c>
      <c r="BM88" s="209" t="s">
        <v>159</v>
      </c>
    </row>
    <row r="89" s="12" customFormat="1">
      <c r="A89" s="12"/>
      <c r="B89" s="211"/>
      <c r="C89" s="212"/>
      <c r="D89" s="213" t="s">
        <v>160</v>
      </c>
      <c r="E89" s="214" t="s">
        <v>19</v>
      </c>
      <c r="F89" s="215" t="s">
        <v>161</v>
      </c>
      <c r="G89" s="212"/>
      <c r="H89" s="214" t="s">
        <v>19</v>
      </c>
      <c r="I89" s="216"/>
      <c r="J89" s="212"/>
      <c r="K89" s="212"/>
      <c r="L89" s="217"/>
      <c r="M89" s="218"/>
      <c r="N89" s="219"/>
      <c r="O89" s="219"/>
      <c r="P89" s="219"/>
      <c r="Q89" s="219"/>
      <c r="R89" s="219"/>
      <c r="S89" s="219"/>
      <c r="T89" s="220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T89" s="221" t="s">
        <v>160</v>
      </c>
      <c r="AU89" s="221" t="s">
        <v>83</v>
      </c>
      <c r="AV89" s="12" t="s">
        <v>83</v>
      </c>
      <c r="AW89" s="12" t="s">
        <v>37</v>
      </c>
      <c r="AX89" s="12" t="s">
        <v>75</v>
      </c>
      <c r="AY89" s="221" t="s">
        <v>131</v>
      </c>
    </row>
    <row r="90" s="12" customFormat="1">
      <c r="A90" s="12"/>
      <c r="B90" s="211"/>
      <c r="C90" s="212"/>
      <c r="D90" s="213" t="s">
        <v>160</v>
      </c>
      <c r="E90" s="214" t="s">
        <v>19</v>
      </c>
      <c r="F90" s="215" t="s">
        <v>162</v>
      </c>
      <c r="G90" s="212"/>
      <c r="H90" s="214" t="s">
        <v>19</v>
      </c>
      <c r="I90" s="216"/>
      <c r="J90" s="212"/>
      <c r="K90" s="212"/>
      <c r="L90" s="217"/>
      <c r="M90" s="218"/>
      <c r="N90" s="219"/>
      <c r="O90" s="219"/>
      <c r="P90" s="219"/>
      <c r="Q90" s="219"/>
      <c r="R90" s="219"/>
      <c r="S90" s="219"/>
      <c r="T90" s="220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T90" s="221" t="s">
        <v>160</v>
      </c>
      <c r="AU90" s="221" t="s">
        <v>83</v>
      </c>
      <c r="AV90" s="12" t="s">
        <v>83</v>
      </c>
      <c r="AW90" s="12" t="s">
        <v>37</v>
      </c>
      <c r="AX90" s="12" t="s">
        <v>75</v>
      </c>
      <c r="AY90" s="221" t="s">
        <v>131</v>
      </c>
    </row>
    <row r="91" s="13" customFormat="1">
      <c r="A91" s="13"/>
      <c r="B91" s="222"/>
      <c r="C91" s="223"/>
      <c r="D91" s="213" t="s">
        <v>160</v>
      </c>
      <c r="E91" s="224" t="s">
        <v>19</v>
      </c>
      <c r="F91" s="225" t="s">
        <v>83</v>
      </c>
      <c r="G91" s="223"/>
      <c r="H91" s="226">
        <v>1</v>
      </c>
      <c r="I91" s="227"/>
      <c r="J91" s="223"/>
      <c r="K91" s="223"/>
      <c r="L91" s="228"/>
      <c r="M91" s="229"/>
      <c r="N91" s="230"/>
      <c r="O91" s="230"/>
      <c r="P91" s="230"/>
      <c r="Q91" s="230"/>
      <c r="R91" s="230"/>
      <c r="S91" s="230"/>
      <c r="T91" s="231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32" t="s">
        <v>160</v>
      </c>
      <c r="AU91" s="232" t="s">
        <v>83</v>
      </c>
      <c r="AV91" s="13" t="s">
        <v>85</v>
      </c>
      <c r="AW91" s="13" t="s">
        <v>37</v>
      </c>
      <c r="AX91" s="13" t="s">
        <v>75</v>
      </c>
      <c r="AY91" s="232" t="s">
        <v>131</v>
      </c>
    </row>
    <row r="92" s="2" customFormat="1" ht="14.4" customHeight="1">
      <c r="A92" s="40"/>
      <c r="B92" s="41"/>
      <c r="C92" s="198" t="s">
        <v>163</v>
      </c>
      <c r="D92" s="198" t="s">
        <v>132</v>
      </c>
      <c r="E92" s="199" t="s">
        <v>164</v>
      </c>
      <c r="F92" s="200" t="s">
        <v>165</v>
      </c>
      <c r="G92" s="201" t="s">
        <v>135</v>
      </c>
      <c r="H92" s="202">
        <v>1</v>
      </c>
      <c r="I92" s="203"/>
      <c r="J92" s="204">
        <f>ROUND(I92*H92,2)</f>
        <v>0</v>
      </c>
      <c r="K92" s="200" t="s">
        <v>19</v>
      </c>
      <c r="L92" s="46"/>
      <c r="M92" s="205" t="s">
        <v>19</v>
      </c>
      <c r="N92" s="206" t="s">
        <v>46</v>
      </c>
      <c r="O92" s="86"/>
      <c r="P92" s="207">
        <f>O92*H92</f>
        <v>0</v>
      </c>
      <c r="Q92" s="207">
        <v>0</v>
      </c>
      <c r="R92" s="207">
        <f>Q92*H92</f>
        <v>0</v>
      </c>
      <c r="S92" s="207">
        <v>0</v>
      </c>
      <c r="T92" s="20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09" t="s">
        <v>136</v>
      </c>
      <c r="AT92" s="209" t="s">
        <v>132</v>
      </c>
      <c r="AU92" s="209" t="s">
        <v>83</v>
      </c>
      <c r="AY92" s="19" t="s">
        <v>131</v>
      </c>
      <c r="BE92" s="210">
        <f>IF(N92="základní",J92,0)</f>
        <v>0</v>
      </c>
      <c r="BF92" s="210">
        <f>IF(N92="snížená",J92,0)</f>
        <v>0</v>
      </c>
      <c r="BG92" s="210">
        <f>IF(N92="zákl. přenesená",J92,0)</f>
        <v>0</v>
      </c>
      <c r="BH92" s="210">
        <f>IF(N92="sníž. přenesená",J92,0)</f>
        <v>0</v>
      </c>
      <c r="BI92" s="210">
        <f>IF(N92="nulová",J92,0)</f>
        <v>0</v>
      </c>
      <c r="BJ92" s="19" t="s">
        <v>83</v>
      </c>
      <c r="BK92" s="210">
        <f>ROUND(I92*H92,2)</f>
        <v>0</v>
      </c>
      <c r="BL92" s="19" t="s">
        <v>136</v>
      </c>
      <c r="BM92" s="209" t="s">
        <v>166</v>
      </c>
    </row>
    <row r="93" s="2" customFormat="1" ht="14.4" customHeight="1">
      <c r="A93" s="40"/>
      <c r="B93" s="41"/>
      <c r="C93" s="198" t="s">
        <v>167</v>
      </c>
      <c r="D93" s="198" t="s">
        <v>132</v>
      </c>
      <c r="E93" s="199" t="s">
        <v>168</v>
      </c>
      <c r="F93" s="200" t="s">
        <v>169</v>
      </c>
      <c r="G93" s="201" t="s">
        <v>135</v>
      </c>
      <c r="H93" s="202">
        <v>1</v>
      </c>
      <c r="I93" s="203"/>
      <c r="J93" s="204">
        <f>ROUND(I93*H93,2)</f>
        <v>0</v>
      </c>
      <c r="K93" s="200" t="s">
        <v>19</v>
      </c>
      <c r="L93" s="46"/>
      <c r="M93" s="205" t="s">
        <v>19</v>
      </c>
      <c r="N93" s="206" t="s">
        <v>46</v>
      </c>
      <c r="O93" s="86"/>
      <c r="P93" s="207">
        <f>O93*H93</f>
        <v>0</v>
      </c>
      <c r="Q93" s="207">
        <v>0</v>
      </c>
      <c r="R93" s="207">
        <f>Q93*H93</f>
        <v>0</v>
      </c>
      <c r="S93" s="207">
        <v>0</v>
      </c>
      <c r="T93" s="20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09" t="s">
        <v>136</v>
      </c>
      <c r="AT93" s="209" t="s">
        <v>132</v>
      </c>
      <c r="AU93" s="209" t="s">
        <v>83</v>
      </c>
      <c r="AY93" s="19" t="s">
        <v>131</v>
      </c>
      <c r="BE93" s="210">
        <f>IF(N93="základní",J93,0)</f>
        <v>0</v>
      </c>
      <c r="BF93" s="210">
        <f>IF(N93="snížená",J93,0)</f>
        <v>0</v>
      </c>
      <c r="BG93" s="210">
        <f>IF(N93="zákl. přenesená",J93,0)</f>
        <v>0</v>
      </c>
      <c r="BH93" s="210">
        <f>IF(N93="sníž. přenesená",J93,0)</f>
        <v>0</v>
      </c>
      <c r="BI93" s="210">
        <f>IF(N93="nulová",J93,0)</f>
        <v>0</v>
      </c>
      <c r="BJ93" s="19" t="s">
        <v>83</v>
      </c>
      <c r="BK93" s="210">
        <f>ROUND(I93*H93,2)</f>
        <v>0</v>
      </c>
      <c r="BL93" s="19" t="s">
        <v>136</v>
      </c>
      <c r="BM93" s="209" t="s">
        <v>170</v>
      </c>
    </row>
    <row r="94" s="2" customFormat="1" ht="14.4" customHeight="1">
      <c r="A94" s="40"/>
      <c r="B94" s="41"/>
      <c r="C94" s="198" t="s">
        <v>171</v>
      </c>
      <c r="D94" s="198" t="s">
        <v>132</v>
      </c>
      <c r="E94" s="199" t="s">
        <v>172</v>
      </c>
      <c r="F94" s="200" t="s">
        <v>173</v>
      </c>
      <c r="G94" s="201" t="s">
        <v>135</v>
      </c>
      <c r="H94" s="202">
        <v>1</v>
      </c>
      <c r="I94" s="203"/>
      <c r="J94" s="204">
        <f>ROUND(I94*H94,2)</f>
        <v>0</v>
      </c>
      <c r="K94" s="200" t="s">
        <v>174</v>
      </c>
      <c r="L94" s="46"/>
      <c r="M94" s="205" t="s">
        <v>19</v>
      </c>
      <c r="N94" s="206" t="s">
        <v>46</v>
      </c>
      <c r="O94" s="86"/>
      <c r="P94" s="207">
        <f>O94*H94</f>
        <v>0</v>
      </c>
      <c r="Q94" s="207">
        <v>0</v>
      </c>
      <c r="R94" s="207">
        <f>Q94*H94</f>
        <v>0</v>
      </c>
      <c r="S94" s="207">
        <v>0</v>
      </c>
      <c r="T94" s="20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09" t="s">
        <v>136</v>
      </c>
      <c r="AT94" s="209" t="s">
        <v>132</v>
      </c>
      <c r="AU94" s="209" t="s">
        <v>83</v>
      </c>
      <c r="AY94" s="19" t="s">
        <v>131</v>
      </c>
      <c r="BE94" s="210">
        <f>IF(N94="základní",J94,0)</f>
        <v>0</v>
      </c>
      <c r="BF94" s="210">
        <f>IF(N94="snížená",J94,0)</f>
        <v>0</v>
      </c>
      <c r="BG94" s="210">
        <f>IF(N94="zákl. přenesená",J94,0)</f>
        <v>0</v>
      </c>
      <c r="BH94" s="210">
        <f>IF(N94="sníž. přenesená",J94,0)</f>
        <v>0</v>
      </c>
      <c r="BI94" s="210">
        <f>IF(N94="nulová",J94,0)</f>
        <v>0</v>
      </c>
      <c r="BJ94" s="19" t="s">
        <v>83</v>
      </c>
      <c r="BK94" s="210">
        <f>ROUND(I94*H94,2)</f>
        <v>0</v>
      </c>
      <c r="BL94" s="19" t="s">
        <v>136</v>
      </c>
      <c r="BM94" s="209" t="s">
        <v>175</v>
      </c>
    </row>
    <row r="95" s="2" customFormat="1" ht="14.4" customHeight="1">
      <c r="A95" s="40"/>
      <c r="B95" s="41"/>
      <c r="C95" s="198" t="s">
        <v>176</v>
      </c>
      <c r="D95" s="198" t="s">
        <v>132</v>
      </c>
      <c r="E95" s="199" t="s">
        <v>177</v>
      </c>
      <c r="F95" s="200" t="s">
        <v>178</v>
      </c>
      <c r="G95" s="201" t="s">
        <v>135</v>
      </c>
      <c r="H95" s="202">
        <v>1</v>
      </c>
      <c r="I95" s="203"/>
      <c r="J95" s="204">
        <f>ROUND(I95*H95,2)</f>
        <v>0</v>
      </c>
      <c r="K95" s="200" t="s">
        <v>19</v>
      </c>
      <c r="L95" s="46"/>
      <c r="M95" s="205" t="s">
        <v>19</v>
      </c>
      <c r="N95" s="206" t="s">
        <v>46</v>
      </c>
      <c r="O95" s="86"/>
      <c r="P95" s="207">
        <f>O95*H95</f>
        <v>0</v>
      </c>
      <c r="Q95" s="207">
        <v>0</v>
      </c>
      <c r="R95" s="207">
        <f>Q95*H95</f>
        <v>0</v>
      </c>
      <c r="S95" s="207">
        <v>0</v>
      </c>
      <c r="T95" s="20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09" t="s">
        <v>136</v>
      </c>
      <c r="AT95" s="209" t="s">
        <v>132</v>
      </c>
      <c r="AU95" s="209" t="s">
        <v>83</v>
      </c>
      <c r="AY95" s="19" t="s">
        <v>131</v>
      </c>
      <c r="BE95" s="210">
        <f>IF(N95="základní",J95,0)</f>
        <v>0</v>
      </c>
      <c r="BF95" s="210">
        <f>IF(N95="snížená",J95,0)</f>
        <v>0</v>
      </c>
      <c r="BG95" s="210">
        <f>IF(N95="zákl. přenesená",J95,0)</f>
        <v>0</v>
      </c>
      <c r="BH95" s="210">
        <f>IF(N95="sníž. přenesená",J95,0)</f>
        <v>0</v>
      </c>
      <c r="BI95" s="210">
        <f>IF(N95="nulová",J95,0)</f>
        <v>0</v>
      </c>
      <c r="BJ95" s="19" t="s">
        <v>83</v>
      </c>
      <c r="BK95" s="210">
        <f>ROUND(I95*H95,2)</f>
        <v>0</v>
      </c>
      <c r="BL95" s="19" t="s">
        <v>136</v>
      </c>
      <c r="BM95" s="209" t="s">
        <v>179</v>
      </c>
    </row>
    <row r="96" s="12" customFormat="1">
      <c r="A96" s="12"/>
      <c r="B96" s="211"/>
      <c r="C96" s="212"/>
      <c r="D96" s="213" t="s">
        <v>160</v>
      </c>
      <c r="E96" s="214" t="s">
        <v>19</v>
      </c>
      <c r="F96" s="215" t="s">
        <v>180</v>
      </c>
      <c r="G96" s="212"/>
      <c r="H96" s="214" t="s">
        <v>19</v>
      </c>
      <c r="I96" s="216"/>
      <c r="J96" s="212"/>
      <c r="K96" s="212"/>
      <c r="L96" s="217"/>
      <c r="M96" s="218"/>
      <c r="N96" s="219"/>
      <c r="O96" s="219"/>
      <c r="P96" s="219"/>
      <c r="Q96" s="219"/>
      <c r="R96" s="219"/>
      <c r="S96" s="219"/>
      <c r="T96" s="220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T96" s="221" t="s">
        <v>160</v>
      </c>
      <c r="AU96" s="221" t="s">
        <v>83</v>
      </c>
      <c r="AV96" s="12" t="s">
        <v>83</v>
      </c>
      <c r="AW96" s="12" t="s">
        <v>37</v>
      </c>
      <c r="AX96" s="12" t="s">
        <v>75</v>
      </c>
      <c r="AY96" s="221" t="s">
        <v>131</v>
      </c>
    </row>
    <row r="97" s="12" customFormat="1">
      <c r="A97" s="12"/>
      <c r="B97" s="211"/>
      <c r="C97" s="212"/>
      <c r="D97" s="213" t="s">
        <v>160</v>
      </c>
      <c r="E97" s="214" t="s">
        <v>19</v>
      </c>
      <c r="F97" s="215" t="s">
        <v>181</v>
      </c>
      <c r="G97" s="212"/>
      <c r="H97" s="214" t="s">
        <v>19</v>
      </c>
      <c r="I97" s="216"/>
      <c r="J97" s="212"/>
      <c r="K97" s="212"/>
      <c r="L97" s="217"/>
      <c r="M97" s="218"/>
      <c r="N97" s="219"/>
      <c r="O97" s="219"/>
      <c r="P97" s="219"/>
      <c r="Q97" s="219"/>
      <c r="R97" s="219"/>
      <c r="S97" s="219"/>
      <c r="T97" s="220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T97" s="221" t="s">
        <v>160</v>
      </c>
      <c r="AU97" s="221" t="s">
        <v>83</v>
      </c>
      <c r="AV97" s="12" t="s">
        <v>83</v>
      </c>
      <c r="AW97" s="12" t="s">
        <v>37</v>
      </c>
      <c r="AX97" s="12" t="s">
        <v>75</v>
      </c>
      <c r="AY97" s="221" t="s">
        <v>131</v>
      </c>
    </row>
    <row r="98" s="13" customFormat="1">
      <c r="A98" s="13"/>
      <c r="B98" s="222"/>
      <c r="C98" s="223"/>
      <c r="D98" s="213" t="s">
        <v>160</v>
      </c>
      <c r="E98" s="224" t="s">
        <v>19</v>
      </c>
      <c r="F98" s="225" t="s">
        <v>182</v>
      </c>
      <c r="G98" s="223"/>
      <c r="H98" s="226">
        <v>1</v>
      </c>
      <c r="I98" s="227"/>
      <c r="J98" s="223"/>
      <c r="K98" s="223"/>
      <c r="L98" s="228"/>
      <c r="M98" s="229"/>
      <c r="N98" s="230"/>
      <c r="O98" s="230"/>
      <c r="P98" s="230"/>
      <c r="Q98" s="230"/>
      <c r="R98" s="230"/>
      <c r="S98" s="230"/>
      <c r="T98" s="231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32" t="s">
        <v>160</v>
      </c>
      <c r="AU98" s="232" t="s">
        <v>83</v>
      </c>
      <c r="AV98" s="13" t="s">
        <v>85</v>
      </c>
      <c r="AW98" s="13" t="s">
        <v>37</v>
      </c>
      <c r="AX98" s="13" t="s">
        <v>75</v>
      </c>
      <c r="AY98" s="232" t="s">
        <v>131</v>
      </c>
    </row>
    <row r="99" s="2" customFormat="1" ht="14.4" customHeight="1">
      <c r="A99" s="40"/>
      <c r="B99" s="41"/>
      <c r="C99" s="198" t="s">
        <v>183</v>
      </c>
      <c r="D99" s="198" t="s">
        <v>132</v>
      </c>
      <c r="E99" s="199" t="s">
        <v>184</v>
      </c>
      <c r="F99" s="200" t="s">
        <v>185</v>
      </c>
      <c r="G99" s="201" t="s">
        <v>135</v>
      </c>
      <c r="H99" s="202">
        <v>1</v>
      </c>
      <c r="I99" s="203"/>
      <c r="J99" s="204">
        <f>ROUND(I99*H99,2)</f>
        <v>0</v>
      </c>
      <c r="K99" s="200" t="s">
        <v>19</v>
      </c>
      <c r="L99" s="46"/>
      <c r="M99" s="205" t="s">
        <v>19</v>
      </c>
      <c r="N99" s="206" t="s">
        <v>46</v>
      </c>
      <c r="O99" s="86"/>
      <c r="P99" s="207">
        <f>O99*H99</f>
        <v>0</v>
      </c>
      <c r="Q99" s="207">
        <v>0</v>
      </c>
      <c r="R99" s="207">
        <f>Q99*H99</f>
        <v>0</v>
      </c>
      <c r="S99" s="207">
        <v>0</v>
      </c>
      <c r="T99" s="20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09" t="s">
        <v>136</v>
      </c>
      <c r="AT99" s="209" t="s">
        <v>132</v>
      </c>
      <c r="AU99" s="209" t="s">
        <v>83</v>
      </c>
      <c r="AY99" s="19" t="s">
        <v>131</v>
      </c>
      <c r="BE99" s="210">
        <f>IF(N99="základní",J99,0)</f>
        <v>0</v>
      </c>
      <c r="BF99" s="210">
        <f>IF(N99="snížená",J99,0)</f>
        <v>0</v>
      </c>
      <c r="BG99" s="210">
        <f>IF(N99="zákl. přenesená",J99,0)</f>
        <v>0</v>
      </c>
      <c r="BH99" s="210">
        <f>IF(N99="sníž. přenesená",J99,0)</f>
        <v>0</v>
      </c>
      <c r="BI99" s="210">
        <f>IF(N99="nulová",J99,0)</f>
        <v>0</v>
      </c>
      <c r="BJ99" s="19" t="s">
        <v>83</v>
      </c>
      <c r="BK99" s="210">
        <f>ROUND(I99*H99,2)</f>
        <v>0</v>
      </c>
      <c r="BL99" s="19" t="s">
        <v>136</v>
      </c>
      <c r="BM99" s="209" t="s">
        <v>186</v>
      </c>
    </row>
    <row r="100" s="2" customFormat="1" ht="24.15" customHeight="1">
      <c r="A100" s="40"/>
      <c r="B100" s="41"/>
      <c r="C100" s="198" t="s">
        <v>187</v>
      </c>
      <c r="D100" s="198" t="s">
        <v>132</v>
      </c>
      <c r="E100" s="199" t="s">
        <v>188</v>
      </c>
      <c r="F100" s="200" t="s">
        <v>189</v>
      </c>
      <c r="G100" s="201" t="s">
        <v>135</v>
      </c>
      <c r="H100" s="202">
        <v>1</v>
      </c>
      <c r="I100" s="203"/>
      <c r="J100" s="204">
        <f>ROUND(I100*H100,2)</f>
        <v>0</v>
      </c>
      <c r="K100" s="200" t="s">
        <v>19</v>
      </c>
      <c r="L100" s="46"/>
      <c r="M100" s="205" t="s">
        <v>19</v>
      </c>
      <c r="N100" s="206" t="s">
        <v>46</v>
      </c>
      <c r="O100" s="86"/>
      <c r="P100" s="207">
        <f>O100*H100</f>
        <v>0</v>
      </c>
      <c r="Q100" s="207">
        <v>0</v>
      </c>
      <c r="R100" s="207">
        <f>Q100*H100</f>
        <v>0</v>
      </c>
      <c r="S100" s="207">
        <v>0</v>
      </c>
      <c r="T100" s="20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09" t="s">
        <v>136</v>
      </c>
      <c r="AT100" s="209" t="s">
        <v>132</v>
      </c>
      <c r="AU100" s="209" t="s">
        <v>83</v>
      </c>
      <c r="AY100" s="19" t="s">
        <v>131</v>
      </c>
      <c r="BE100" s="210">
        <f>IF(N100="základní",J100,0)</f>
        <v>0</v>
      </c>
      <c r="BF100" s="210">
        <f>IF(N100="snížená",J100,0)</f>
        <v>0</v>
      </c>
      <c r="BG100" s="210">
        <f>IF(N100="zákl. přenesená",J100,0)</f>
        <v>0</v>
      </c>
      <c r="BH100" s="210">
        <f>IF(N100="sníž. přenesená",J100,0)</f>
        <v>0</v>
      </c>
      <c r="BI100" s="210">
        <f>IF(N100="nulová",J100,0)</f>
        <v>0</v>
      </c>
      <c r="BJ100" s="19" t="s">
        <v>83</v>
      </c>
      <c r="BK100" s="210">
        <f>ROUND(I100*H100,2)</f>
        <v>0</v>
      </c>
      <c r="BL100" s="19" t="s">
        <v>136</v>
      </c>
      <c r="BM100" s="209" t="s">
        <v>190</v>
      </c>
    </row>
    <row r="101" s="13" customFormat="1">
      <c r="A101" s="13"/>
      <c r="B101" s="222"/>
      <c r="C101" s="223"/>
      <c r="D101" s="213" t="s">
        <v>160</v>
      </c>
      <c r="E101" s="224" t="s">
        <v>19</v>
      </c>
      <c r="F101" s="225" t="s">
        <v>191</v>
      </c>
      <c r="G101" s="223"/>
      <c r="H101" s="226">
        <v>1</v>
      </c>
      <c r="I101" s="227"/>
      <c r="J101" s="223"/>
      <c r="K101" s="223"/>
      <c r="L101" s="228"/>
      <c r="M101" s="229"/>
      <c r="N101" s="230"/>
      <c r="O101" s="230"/>
      <c r="P101" s="230"/>
      <c r="Q101" s="230"/>
      <c r="R101" s="230"/>
      <c r="S101" s="230"/>
      <c r="T101" s="231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2" t="s">
        <v>160</v>
      </c>
      <c r="AU101" s="232" t="s">
        <v>83</v>
      </c>
      <c r="AV101" s="13" t="s">
        <v>85</v>
      </c>
      <c r="AW101" s="13" t="s">
        <v>37</v>
      </c>
      <c r="AX101" s="13" t="s">
        <v>75</v>
      </c>
      <c r="AY101" s="232" t="s">
        <v>131</v>
      </c>
    </row>
    <row r="102" s="14" customFormat="1">
      <c r="A102" s="14"/>
      <c r="B102" s="233"/>
      <c r="C102" s="234"/>
      <c r="D102" s="213" t="s">
        <v>160</v>
      </c>
      <c r="E102" s="235" t="s">
        <v>19</v>
      </c>
      <c r="F102" s="236" t="s">
        <v>192</v>
      </c>
      <c r="G102" s="234"/>
      <c r="H102" s="237">
        <v>1</v>
      </c>
      <c r="I102" s="238"/>
      <c r="J102" s="234"/>
      <c r="K102" s="234"/>
      <c r="L102" s="239"/>
      <c r="M102" s="240"/>
      <c r="N102" s="241"/>
      <c r="O102" s="241"/>
      <c r="P102" s="241"/>
      <c r="Q102" s="241"/>
      <c r="R102" s="241"/>
      <c r="S102" s="241"/>
      <c r="T102" s="242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43" t="s">
        <v>160</v>
      </c>
      <c r="AU102" s="243" t="s">
        <v>83</v>
      </c>
      <c r="AV102" s="14" t="s">
        <v>130</v>
      </c>
      <c r="AW102" s="14" t="s">
        <v>37</v>
      </c>
      <c r="AX102" s="14" t="s">
        <v>83</v>
      </c>
      <c r="AY102" s="243" t="s">
        <v>131</v>
      </c>
    </row>
    <row r="103" s="2" customFormat="1" ht="24.15" customHeight="1">
      <c r="A103" s="40"/>
      <c r="B103" s="41"/>
      <c r="C103" s="198" t="s">
        <v>193</v>
      </c>
      <c r="D103" s="198" t="s">
        <v>132</v>
      </c>
      <c r="E103" s="199" t="s">
        <v>194</v>
      </c>
      <c r="F103" s="200" t="s">
        <v>195</v>
      </c>
      <c r="G103" s="201" t="s">
        <v>196</v>
      </c>
      <c r="H103" s="202">
        <v>433</v>
      </c>
      <c r="I103" s="203"/>
      <c r="J103" s="204">
        <f>ROUND(I103*H103,2)</f>
        <v>0</v>
      </c>
      <c r="K103" s="200" t="s">
        <v>19</v>
      </c>
      <c r="L103" s="46"/>
      <c r="M103" s="205" t="s">
        <v>19</v>
      </c>
      <c r="N103" s="206" t="s">
        <v>46</v>
      </c>
      <c r="O103" s="86"/>
      <c r="P103" s="207">
        <f>O103*H103</f>
        <v>0</v>
      </c>
      <c r="Q103" s="207">
        <v>0</v>
      </c>
      <c r="R103" s="207">
        <f>Q103*H103</f>
        <v>0</v>
      </c>
      <c r="S103" s="207">
        <v>0</v>
      </c>
      <c r="T103" s="20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09" t="s">
        <v>136</v>
      </c>
      <c r="AT103" s="209" t="s">
        <v>132</v>
      </c>
      <c r="AU103" s="209" t="s">
        <v>83</v>
      </c>
      <c r="AY103" s="19" t="s">
        <v>131</v>
      </c>
      <c r="BE103" s="210">
        <f>IF(N103="základní",J103,0)</f>
        <v>0</v>
      </c>
      <c r="BF103" s="210">
        <f>IF(N103="snížená",J103,0)</f>
        <v>0</v>
      </c>
      <c r="BG103" s="210">
        <f>IF(N103="zákl. přenesená",J103,0)</f>
        <v>0</v>
      </c>
      <c r="BH103" s="210">
        <f>IF(N103="sníž. přenesená",J103,0)</f>
        <v>0</v>
      </c>
      <c r="BI103" s="210">
        <f>IF(N103="nulová",J103,0)</f>
        <v>0</v>
      </c>
      <c r="BJ103" s="19" t="s">
        <v>83</v>
      </c>
      <c r="BK103" s="210">
        <f>ROUND(I103*H103,2)</f>
        <v>0</v>
      </c>
      <c r="BL103" s="19" t="s">
        <v>136</v>
      </c>
      <c r="BM103" s="209" t="s">
        <v>197</v>
      </c>
    </row>
    <row r="104" s="13" customFormat="1">
      <c r="A104" s="13"/>
      <c r="B104" s="222"/>
      <c r="C104" s="223"/>
      <c r="D104" s="213" t="s">
        <v>160</v>
      </c>
      <c r="E104" s="224" t="s">
        <v>19</v>
      </c>
      <c r="F104" s="225" t="s">
        <v>198</v>
      </c>
      <c r="G104" s="223"/>
      <c r="H104" s="226">
        <v>257.89999999999998</v>
      </c>
      <c r="I104" s="227"/>
      <c r="J104" s="223"/>
      <c r="K104" s="223"/>
      <c r="L104" s="228"/>
      <c r="M104" s="229"/>
      <c r="N104" s="230"/>
      <c r="O104" s="230"/>
      <c r="P104" s="230"/>
      <c r="Q104" s="230"/>
      <c r="R104" s="230"/>
      <c r="S104" s="230"/>
      <c r="T104" s="231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2" t="s">
        <v>160</v>
      </c>
      <c r="AU104" s="232" t="s">
        <v>83</v>
      </c>
      <c r="AV104" s="13" t="s">
        <v>85</v>
      </c>
      <c r="AW104" s="13" t="s">
        <v>37</v>
      </c>
      <c r="AX104" s="13" t="s">
        <v>75</v>
      </c>
      <c r="AY104" s="232" t="s">
        <v>131</v>
      </c>
    </row>
    <row r="105" s="13" customFormat="1">
      <c r="A105" s="13"/>
      <c r="B105" s="222"/>
      <c r="C105" s="223"/>
      <c r="D105" s="213" t="s">
        <v>160</v>
      </c>
      <c r="E105" s="224" t="s">
        <v>19</v>
      </c>
      <c r="F105" s="225" t="s">
        <v>199</v>
      </c>
      <c r="G105" s="223"/>
      <c r="H105" s="226">
        <v>175.09999999999999</v>
      </c>
      <c r="I105" s="227"/>
      <c r="J105" s="223"/>
      <c r="K105" s="223"/>
      <c r="L105" s="228"/>
      <c r="M105" s="229"/>
      <c r="N105" s="230"/>
      <c r="O105" s="230"/>
      <c r="P105" s="230"/>
      <c r="Q105" s="230"/>
      <c r="R105" s="230"/>
      <c r="S105" s="230"/>
      <c r="T105" s="231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2" t="s">
        <v>160</v>
      </c>
      <c r="AU105" s="232" t="s">
        <v>83</v>
      </c>
      <c r="AV105" s="13" t="s">
        <v>85</v>
      </c>
      <c r="AW105" s="13" t="s">
        <v>37</v>
      </c>
      <c r="AX105" s="13" t="s">
        <v>75</v>
      </c>
      <c r="AY105" s="232" t="s">
        <v>131</v>
      </c>
    </row>
    <row r="106" s="14" customFormat="1">
      <c r="A106" s="14"/>
      <c r="B106" s="233"/>
      <c r="C106" s="234"/>
      <c r="D106" s="213" t="s">
        <v>160</v>
      </c>
      <c r="E106" s="235" t="s">
        <v>19</v>
      </c>
      <c r="F106" s="236" t="s">
        <v>200</v>
      </c>
      <c r="G106" s="234"/>
      <c r="H106" s="237">
        <v>433</v>
      </c>
      <c r="I106" s="238"/>
      <c r="J106" s="234"/>
      <c r="K106" s="234"/>
      <c r="L106" s="239"/>
      <c r="M106" s="240"/>
      <c r="N106" s="241"/>
      <c r="O106" s="241"/>
      <c r="P106" s="241"/>
      <c r="Q106" s="241"/>
      <c r="R106" s="241"/>
      <c r="S106" s="241"/>
      <c r="T106" s="242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43" t="s">
        <v>160</v>
      </c>
      <c r="AU106" s="243" t="s">
        <v>83</v>
      </c>
      <c r="AV106" s="14" t="s">
        <v>130</v>
      </c>
      <c r="AW106" s="14" t="s">
        <v>37</v>
      </c>
      <c r="AX106" s="14" t="s">
        <v>83</v>
      </c>
      <c r="AY106" s="243" t="s">
        <v>131</v>
      </c>
    </row>
    <row r="107" s="2" customFormat="1" ht="24.15" customHeight="1">
      <c r="A107" s="40"/>
      <c r="B107" s="41"/>
      <c r="C107" s="198" t="s">
        <v>8</v>
      </c>
      <c r="D107" s="198" t="s">
        <v>132</v>
      </c>
      <c r="E107" s="199" t="s">
        <v>201</v>
      </c>
      <c r="F107" s="200" t="s">
        <v>202</v>
      </c>
      <c r="G107" s="201" t="s">
        <v>196</v>
      </c>
      <c r="H107" s="202">
        <v>74</v>
      </c>
      <c r="I107" s="203"/>
      <c r="J107" s="204">
        <f>ROUND(I107*H107,2)</f>
        <v>0</v>
      </c>
      <c r="K107" s="200" t="s">
        <v>19</v>
      </c>
      <c r="L107" s="46"/>
      <c r="M107" s="205" t="s">
        <v>19</v>
      </c>
      <c r="N107" s="206" t="s">
        <v>46</v>
      </c>
      <c r="O107" s="86"/>
      <c r="P107" s="207">
        <f>O107*H107</f>
        <v>0</v>
      </c>
      <c r="Q107" s="207">
        <v>0</v>
      </c>
      <c r="R107" s="207">
        <f>Q107*H107</f>
        <v>0</v>
      </c>
      <c r="S107" s="207">
        <v>0</v>
      </c>
      <c r="T107" s="208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09" t="s">
        <v>136</v>
      </c>
      <c r="AT107" s="209" t="s">
        <v>132</v>
      </c>
      <c r="AU107" s="209" t="s">
        <v>83</v>
      </c>
      <c r="AY107" s="19" t="s">
        <v>131</v>
      </c>
      <c r="BE107" s="210">
        <f>IF(N107="základní",J107,0)</f>
        <v>0</v>
      </c>
      <c r="BF107" s="210">
        <f>IF(N107="snížená",J107,0)</f>
        <v>0</v>
      </c>
      <c r="BG107" s="210">
        <f>IF(N107="zákl. přenesená",J107,0)</f>
        <v>0</v>
      </c>
      <c r="BH107" s="210">
        <f>IF(N107="sníž. přenesená",J107,0)</f>
        <v>0</v>
      </c>
      <c r="BI107" s="210">
        <f>IF(N107="nulová",J107,0)</f>
        <v>0</v>
      </c>
      <c r="BJ107" s="19" t="s">
        <v>83</v>
      </c>
      <c r="BK107" s="210">
        <f>ROUND(I107*H107,2)</f>
        <v>0</v>
      </c>
      <c r="BL107" s="19" t="s">
        <v>136</v>
      </c>
      <c r="BM107" s="209" t="s">
        <v>203</v>
      </c>
    </row>
    <row r="108" s="13" customFormat="1">
      <c r="A108" s="13"/>
      <c r="B108" s="222"/>
      <c r="C108" s="223"/>
      <c r="D108" s="213" t="s">
        <v>160</v>
      </c>
      <c r="E108" s="224" t="s">
        <v>19</v>
      </c>
      <c r="F108" s="225" t="s">
        <v>204</v>
      </c>
      <c r="G108" s="223"/>
      <c r="H108" s="226">
        <v>74</v>
      </c>
      <c r="I108" s="227"/>
      <c r="J108" s="223"/>
      <c r="K108" s="223"/>
      <c r="L108" s="228"/>
      <c r="M108" s="229"/>
      <c r="N108" s="230"/>
      <c r="O108" s="230"/>
      <c r="P108" s="230"/>
      <c r="Q108" s="230"/>
      <c r="R108" s="230"/>
      <c r="S108" s="230"/>
      <c r="T108" s="231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2" t="s">
        <v>160</v>
      </c>
      <c r="AU108" s="232" t="s">
        <v>83</v>
      </c>
      <c r="AV108" s="13" t="s">
        <v>85</v>
      </c>
      <c r="AW108" s="13" t="s">
        <v>37</v>
      </c>
      <c r="AX108" s="13" t="s">
        <v>83</v>
      </c>
      <c r="AY108" s="232" t="s">
        <v>131</v>
      </c>
    </row>
    <row r="109" s="2" customFormat="1" ht="24.15" customHeight="1">
      <c r="A109" s="40"/>
      <c r="B109" s="41"/>
      <c r="C109" s="198" t="s">
        <v>205</v>
      </c>
      <c r="D109" s="198" t="s">
        <v>132</v>
      </c>
      <c r="E109" s="199" t="s">
        <v>206</v>
      </c>
      <c r="F109" s="200" t="s">
        <v>207</v>
      </c>
      <c r="G109" s="201" t="s">
        <v>196</v>
      </c>
      <c r="H109" s="202">
        <v>37</v>
      </c>
      <c r="I109" s="203"/>
      <c r="J109" s="204">
        <f>ROUND(I109*H109,2)</f>
        <v>0</v>
      </c>
      <c r="K109" s="200" t="s">
        <v>19</v>
      </c>
      <c r="L109" s="46"/>
      <c r="M109" s="205" t="s">
        <v>19</v>
      </c>
      <c r="N109" s="206" t="s">
        <v>46</v>
      </c>
      <c r="O109" s="86"/>
      <c r="P109" s="207">
        <f>O109*H109</f>
        <v>0</v>
      </c>
      <c r="Q109" s="207">
        <v>0</v>
      </c>
      <c r="R109" s="207">
        <f>Q109*H109</f>
        <v>0</v>
      </c>
      <c r="S109" s="207">
        <v>0</v>
      </c>
      <c r="T109" s="208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09" t="s">
        <v>136</v>
      </c>
      <c r="AT109" s="209" t="s">
        <v>132</v>
      </c>
      <c r="AU109" s="209" t="s">
        <v>83</v>
      </c>
      <c r="AY109" s="19" t="s">
        <v>131</v>
      </c>
      <c r="BE109" s="210">
        <f>IF(N109="základní",J109,0)</f>
        <v>0</v>
      </c>
      <c r="BF109" s="210">
        <f>IF(N109="snížená",J109,0)</f>
        <v>0</v>
      </c>
      <c r="BG109" s="210">
        <f>IF(N109="zákl. přenesená",J109,0)</f>
        <v>0</v>
      </c>
      <c r="BH109" s="210">
        <f>IF(N109="sníž. přenesená",J109,0)</f>
        <v>0</v>
      </c>
      <c r="BI109" s="210">
        <f>IF(N109="nulová",J109,0)</f>
        <v>0</v>
      </c>
      <c r="BJ109" s="19" t="s">
        <v>83</v>
      </c>
      <c r="BK109" s="210">
        <f>ROUND(I109*H109,2)</f>
        <v>0</v>
      </c>
      <c r="BL109" s="19" t="s">
        <v>136</v>
      </c>
      <c r="BM109" s="209" t="s">
        <v>208</v>
      </c>
    </row>
    <row r="110" s="13" customFormat="1">
      <c r="A110" s="13"/>
      <c r="B110" s="222"/>
      <c r="C110" s="223"/>
      <c r="D110" s="213" t="s">
        <v>160</v>
      </c>
      <c r="E110" s="224" t="s">
        <v>19</v>
      </c>
      <c r="F110" s="225" t="s">
        <v>209</v>
      </c>
      <c r="G110" s="223"/>
      <c r="H110" s="226">
        <v>37</v>
      </c>
      <c r="I110" s="227"/>
      <c r="J110" s="223"/>
      <c r="K110" s="223"/>
      <c r="L110" s="228"/>
      <c r="M110" s="229"/>
      <c r="N110" s="230"/>
      <c r="O110" s="230"/>
      <c r="P110" s="230"/>
      <c r="Q110" s="230"/>
      <c r="R110" s="230"/>
      <c r="S110" s="230"/>
      <c r="T110" s="231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2" t="s">
        <v>160</v>
      </c>
      <c r="AU110" s="232" t="s">
        <v>83</v>
      </c>
      <c r="AV110" s="13" t="s">
        <v>85</v>
      </c>
      <c r="AW110" s="13" t="s">
        <v>37</v>
      </c>
      <c r="AX110" s="13" t="s">
        <v>83</v>
      </c>
      <c r="AY110" s="232" t="s">
        <v>131</v>
      </c>
    </row>
    <row r="111" s="2" customFormat="1" ht="24.15" customHeight="1">
      <c r="A111" s="40"/>
      <c r="B111" s="41"/>
      <c r="C111" s="198" t="s">
        <v>210</v>
      </c>
      <c r="D111" s="198" t="s">
        <v>132</v>
      </c>
      <c r="E111" s="199" t="s">
        <v>211</v>
      </c>
      <c r="F111" s="200" t="s">
        <v>212</v>
      </c>
      <c r="G111" s="201" t="s">
        <v>213</v>
      </c>
      <c r="H111" s="202">
        <v>4</v>
      </c>
      <c r="I111" s="203"/>
      <c r="J111" s="204">
        <f>ROUND(I111*H111,2)</f>
        <v>0</v>
      </c>
      <c r="K111" s="200" t="s">
        <v>19</v>
      </c>
      <c r="L111" s="46"/>
      <c r="M111" s="205" t="s">
        <v>19</v>
      </c>
      <c r="N111" s="206" t="s">
        <v>46</v>
      </c>
      <c r="O111" s="86"/>
      <c r="P111" s="207">
        <f>O111*H111</f>
        <v>0</v>
      </c>
      <c r="Q111" s="207">
        <v>0</v>
      </c>
      <c r="R111" s="207">
        <f>Q111*H111</f>
        <v>0</v>
      </c>
      <c r="S111" s="207">
        <v>0</v>
      </c>
      <c r="T111" s="208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09" t="s">
        <v>136</v>
      </c>
      <c r="AT111" s="209" t="s">
        <v>132</v>
      </c>
      <c r="AU111" s="209" t="s">
        <v>83</v>
      </c>
      <c r="AY111" s="19" t="s">
        <v>131</v>
      </c>
      <c r="BE111" s="210">
        <f>IF(N111="základní",J111,0)</f>
        <v>0</v>
      </c>
      <c r="BF111" s="210">
        <f>IF(N111="snížená",J111,0)</f>
        <v>0</v>
      </c>
      <c r="BG111" s="210">
        <f>IF(N111="zákl. přenesená",J111,0)</f>
        <v>0</v>
      </c>
      <c r="BH111" s="210">
        <f>IF(N111="sníž. přenesená",J111,0)</f>
        <v>0</v>
      </c>
      <c r="BI111" s="210">
        <f>IF(N111="nulová",J111,0)</f>
        <v>0</v>
      </c>
      <c r="BJ111" s="19" t="s">
        <v>83</v>
      </c>
      <c r="BK111" s="210">
        <f>ROUND(I111*H111,2)</f>
        <v>0</v>
      </c>
      <c r="BL111" s="19" t="s">
        <v>136</v>
      </c>
      <c r="BM111" s="209" t="s">
        <v>214</v>
      </c>
    </row>
    <row r="112" s="2" customFormat="1" ht="14.4" customHeight="1">
      <c r="A112" s="40"/>
      <c r="B112" s="41"/>
      <c r="C112" s="198" t="s">
        <v>215</v>
      </c>
      <c r="D112" s="198" t="s">
        <v>132</v>
      </c>
      <c r="E112" s="199" t="s">
        <v>216</v>
      </c>
      <c r="F112" s="200" t="s">
        <v>217</v>
      </c>
      <c r="G112" s="201" t="s">
        <v>135</v>
      </c>
      <c r="H112" s="202">
        <v>1</v>
      </c>
      <c r="I112" s="203"/>
      <c r="J112" s="204">
        <f>ROUND(I112*H112,2)</f>
        <v>0</v>
      </c>
      <c r="K112" s="200" t="s">
        <v>19</v>
      </c>
      <c r="L112" s="46"/>
      <c r="M112" s="205" t="s">
        <v>19</v>
      </c>
      <c r="N112" s="206" t="s">
        <v>46</v>
      </c>
      <c r="O112" s="86"/>
      <c r="P112" s="207">
        <f>O112*H112</f>
        <v>0</v>
      </c>
      <c r="Q112" s="207">
        <v>0</v>
      </c>
      <c r="R112" s="207">
        <f>Q112*H112</f>
        <v>0</v>
      </c>
      <c r="S112" s="207">
        <v>0</v>
      </c>
      <c r="T112" s="208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09" t="s">
        <v>136</v>
      </c>
      <c r="AT112" s="209" t="s">
        <v>132</v>
      </c>
      <c r="AU112" s="209" t="s">
        <v>83</v>
      </c>
      <c r="AY112" s="19" t="s">
        <v>131</v>
      </c>
      <c r="BE112" s="210">
        <f>IF(N112="základní",J112,0)</f>
        <v>0</v>
      </c>
      <c r="BF112" s="210">
        <f>IF(N112="snížená",J112,0)</f>
        <v>0</v>
      </c>
      <c r="BG112" s="210">
        <f>IF(N112="zákl. přenesená",J112,0)</f>
        <v>0</v>
      </c>
      <c r="BH112" s="210">
        <f>IF(N112="sníž. přenesená",J112,0)</f>
        <v>0</v>
      </c>
      <c r="BI112" s="210">
        <f>IF(N112="nulová",J112,0)</f>
        <v>0</v>
      </c>
      <c r="BJ112" s="19" t="s">
        <v>83</v>
      </c>
      <c r="BK112" s="210">
        <f>ROUND(I112*H112,2)</f>
        <v>0</v>
      </c>
      <c r="BL112" s="19" t="s">
        <v>136</v>
      </c>
      <c r="BM112" s="209" t="s">
        <v>218</v>
      </c>
    </row>
    <row r="113" s="12" customFormat="1">
      <c r="A113" s="12"/>
      <c r="B113" s="211"/>
      <c r="C113" s="212"/>
      <c r="D113" s="213" t="s">
        <v>160</v>
      </c>
      <c r="E113" s="214" t="s">
        <v>19</v>
      </c>
      <c r="F113" s="215" t="s">
        <v>219</v>
      </c>
      <c r="G113" s="212"/>
      <c r="H113" s="214" t="s">
        <v>19</v>
      </c>
      <c r="I113" s="216"/>
      <c r="J113" s="212"/>
      <c r="K113" s="212"/>
      <c r="L113" s="217"/>
      <c r="M113" s="218"/>
      <c r="N113" s="219"/>
      <c r="O113" s="219"/>
      <c r="P113" s="219"/>
      <c r="Q113" s="219"/>
      <c r="R113" s="219"/>
      <c r="S113" s="219"/>
      <c r="T113" s="220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T113" s="221" t="s">
        <v>160</v>
      </c>
      <c r="AU113" s="221" t="s">
        <v>83</v>
      </c>
      <c r="AV113" s="12" t="s">
        <v>83</v>
      </c>
      <c r="AW113" s="12" t="s">
        <v>37</v>
      </c>
      <c r="AX113" s="12" t="s">
        <v>75</v>
      </c>
      <c r="AY113" s="221" t="s">
        <v>131</v>
      </c>
    </row>
    <row r="114" s="12" customFormat="1">
      <c r="A114" s="12"/>
      <c r="B114" s="211"/>
      <c r="C114" s="212"/>
      <c r="D114" s="213" t="s">
        <v>160</v>
      </c>
      <c r="E114" s="214" t="s">
        <v>19</v>
      </c>
      <c r="F114" s="215" t="s">
        <v>220</v>
      </c>
      <c r="G114" s="212"/>
      <c r="H114" s="214" t="s">
        <v>19</v>
      </c>
      <c r="I114" s="216"/>
      <c r="J114" s="212"/>
      <c r="K114" s="212"/>
      <c r="L114" s="217"/>
      <c r="M114" s="218"/>
      <c r="N114" s="219"/>
      <c r="O114" s="219"/>
      <c r="P114" s="219"/>
      <c r="Q114" s="219"/>
      <c r="R114" s="219"/>
      <c r="S114" s="219"/>
      <c r="T114" s="220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T114" s="221" t="s">
        <v>160</v>
      </c>
      <c r="AU114" s="221" t="s">
        <v>83</v>
      </c>
      <c r="AV114" s="12" t="s">
        <v>83</v>
      </c>
      <c r="AW114" s="12" t="s">
        <v>37</v>
      </c>
      <c r="AX114" s="12" t="s">
        <v>75</v>
      </c>
      <c r="AY114" s="221" t="s">
        <v>131</v>
      </c>
    </row>
    <row r="115" s="12" customFormat="1">
      <c r="A115" s="12"/>
      <c r="B115" s="211"/>
      <c r="C115" s="212"/>
      <c r="D115" s="213" t="s">
        <v>160</v>
      </c>
      <c r="E115" s="214" t="s">
        <v>19</v>
      </c>
      <c r="F115" s="215" t="s">
        <v>221</v>
      </c>
      <c r="G115" s="212"/>
      <c r="H115" s="214" t="s">
        <v>19</v>
      </c>
      <c r="I115" s="216"/>
      <c r="J115" s="212"/>
      <c r="K115" s="212"/>
      <c r="L115" s="217"/>
      <c r="M115" s="218"/>
      <c r="N115" s="219"/>
      <c r="O115" s="219"/>
      <c r="P115" s="219"/>
      <c r="Q115" s="219"/>
      <c r="R115" s="219"/>
      <c r="S115" s="219"/>
      <c r="T115" s="220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T115" s="221" t="s">
        <v>160</v>
      </c>
      <c r="AU115" s="221" t="s">
        <v>83</v>
      </c>
      <c r="AV115" s="12" t="s">
        <v>83</v>
      </c>
      <c r="AW115" s="12" t="s">
        <v>37</v>
      </c>
      <c r="AX115" s="12" t="s">
        <v>75</v>
      </c>
      <c r="AY115" s="221" t="s">
        <v>131</v>
      </c>
    </row>
    <row r="116" s="12" customFormat="1">
      <c r="A116" s="12"/>
      <c r="B116" s="211"/>
      <c r="C116" s="212"/>
      <c r="D116" s="213" t="s">
        <v>160</v>
      </c>
      <c r="E116" s="214" t="s">
        <v>19</v>
      </c>
      <c r="F116" s="215" t="s">
        <v>222</v>
      </c>
      <c r="G116" s="212"/>
      <c r="H116" s="214" t="s">
        <v>19</v>
      </c>
      <c r="I116" s="216"/>
      <c r="J116" s="212"/>
      <c r="K116" s="212"/>
      <c r="L116" s="217"/>
      <c r="M116" s="218"/>
      <c r="N116" s="219"/>
      <c r="O116" s="219"/>
      <c r="P116" s="219"/>
      <c r="Q116" s="219"/>
      <c r="R116" s="219"/>
      <c r="S116" s="219"/>
      <c r="T116" s="220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T116" s="221" t="s">
        <v>160</v>
      </c>
      <c r="AU116" s="221" t="s">
        <v>83</v>
      </c>
      <c r="AV116" s="12" t="s">
        <v>83</v>
      </c>
      <c r="AW116" s="12" t="s">
        <v>37</v>
      </c>
      <c r="AX116" s="12" t="s">
        <v>75</v>
      </c>
      <c r="AY116" s="221" t="s">
        <v>131</v>
      </c>
    </row>
    <row r="117" s="12" customFormat="1">
      <c r="A117" s="12"/>
      <c r="B117" s="211"/>
      <c r="C117" s="212"/>
      <c r="D117" s="213" t="s">
        <v>160</v>
      </c>
      <c r="E117" s="214" t="s">
        <v>19</v>
      </c>
      <c r="F117" s="215" t="s">
        <v>223</v>
      </c>
      <c r="G117" s="212"/>
      <c r="H117" s="214" t="s">
        <v>19</v>
      </c>
      <c r="I117" s="216"/>
      <c r="J117" s="212"/>
      <c r="K117" s="212"/>
      <c r="L117" s="217"/>
      <c r="M117" s="218"/>
      <c r="N117" s="219"/>
      <c r="O117" s="219"/>
      <c r="P117" s="219"/>
      <c r="Q117" s="219"/>
      <c r="R117" s="219"/>
      <c r="S117" s="219"/>
      <c r="T117" s="220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T117" s="221" t="s">
        <v>160</v>
      </c>
      <c r="AU117" s="221" t="s">
        <v>83</v>
      </c>
      <c r="AV117" s="12" t="s">
        <v>83</v>
      </c>
      <c r="AW117" s="12" t="s">
        <v>37</v>
      </c>
      <c r="AX117" s="12" t="s">
        <v>75</v>
      </c>
      <c r="AY117" s="221" t="s">
        <v>131</v>
      </c>
    </row>
    <row r="118" s="13" customFormat="1">
      <c r="A118" s="13"/>
      <c r="B118" s="222"/>
      <c r="C118" s="223"/>
      <c r="D118" s="213" t="s">
        <v>160</v>
      </c>
      <c r="E118" s="224" t="s">
        <v>19</v>
      </c>
      <c r="F118" s="225" t="s">
        <v>83</v>
      </c>
      <c r="G118" s="223"/>
      <c r="H118" s="226">
        <v>1</v>
      </c>
      <c r="I118" s="227"/>
      <c r="J118" s="223"/>
      <c r="K118" s="223"/>
      <c r="L118" s="228"/>
      <c r="M118" s="229"/>
      <c r="N118" s="230"/>
      <c r="O118" s="230"/>
      <c r="P118" s="230"/>
      <c r="Q118" s="230"/>
      <c r="R118" s="230"/>
      <c r="S118" s="230"/>
      <c r="T118" s="231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2" t="s">
        <v>160</v>
      </c>
      <c r="AU118" s="232" t="s">
        <v>83</v>
      </c>
      <c r="AV118" s="13" t="s">
        <v>85</v>
      </c>
      <c r="AW118" s="13" t="s">
        <v>37</v>
      </c>
      <c r="AX118" s="13" t="s">
        <v>75</v>
      </c>
      <c r="AY118" s="232" t="s">
        <v>131</v>
      </c>
    </row>
    <row r="119" s="14" customFormat="1">
      <c r="A119" s="14"/>
      <c r="B119" s="233"/>
      <c r="C119" s="234"/>
      <c r="D119" s="213" t="s">
        <v>160</v>
      </c>
      <c r="E119" s="235" t="s">
        <v>19</v>
      </c>
      <c r="F119" s="236" t="s">
        <v>200</v>
      </c>
      <c r="G119" s="234"/>
      <c r="H119" s="237">
        <v>1</v>
      </c>
      <c r="I119" s="238"/>
      <c r="J119" s="234"/>
      <c r="K119" s="234"/>
      <c r="L119" s="239"/>
      <c r="M119" s="240"/>
      <c r="N119" s="241"/>
      <c r="O119" s="241"/>
      <c r="P119" s="241"/>
      <c r="Q119" s="241"/>
      <c r="R119" s="241"/>
      <c r="S119" s="241"/>
      <c r="T119" s="242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43" t="s">
        <v>160</v>
      </c>
      <c r="AU119" s="243" t="s">
        <v>83</v>
      </c>
      <c r="AV119" s="14" t="s">
        <v>130</v>
      </c>
      <c r="AW119" s="14" t="s">
        <v>37</v>
      </c>
      <c r="AX119" s="14" t="s">
        <v>83</v>
      </c>
      <c r="AY119" s="243" t="s">
        <v>131</v>
      </c>
    </row>
    <row r="120" s="2" customFormat="1" ht="14.4" customHeight="1">
      <c r="A120" s="40"/>
      <c r="B120" s="41"/>
      <c r="C120" s="198" t="s">
        <v>224</v>
      </c>
      <c r="D120" s="198" t="s">
        <v>132</v>
      </c>
      <c r="E120" s="199" t="s">
        <v>225</v>
      </c>
      <c r="F120" s="200" t="s">
        <v>226</v>
      </c>
      <c r="G120" s="201" t="s">
        <v>135</v>
      </c>
      <c r="H120" s="202">
        <v>1</v>
      </c>
      <c r="I120" s="203"/>
      <c r="J120" s="204">
        <f>ROUND(I120*H120,2)</f>
        <v>0</v>
      </c>
      <c r="K120" s="200" t="s">
        <v>19</v>
      </c>
      <c r="L120" s="46"/>
      <c r="M120" s="205" t="s">
        <v>19</v>
      </c>
      <c r="N120" s="206" t="s">
        <v>46</v>
      </c>
      <c r="O120" s="86"/>
      <c r="P120" s="207">
        <f>O120*H120</f>
        <v>0</v>
      </c>
      <c r="Q120" s="207">
        <v>0</v>
      </c>
      <c r="R120" s="207">
        <f>Q120*H120</f>
        <v>0</v>
      </c>
      <c r="S120" s="207">
        <v>0</v>
      </c>
      <c r="T120" s="20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09" t="s">
        <v>136</v>
      </c>
      <c r="AT120" s="209" t="s">
        <v>132</v>
      </c>
      <c r="AU120" s="209" t="s">
        <v>83</v>
      </c>
      <c r="AY120" s="19" t="s">
        <v>131</v>
      </c>
      <c r="BE120" s="210">
        <f>IF(N120="základní",J120,0)</f>
        <v>0</v>
      </c>
      <c r="BF120" s="210">
        <f>IF(N120="snížená",J120,0)</f>
        <v>0</v>
      </c>
      <c r="BG120" s="210">
        <f>IF(N120="zákl. přenesená",J120,0)</f>
        <v>0</v>
      </c>
      <c r="BH120" s="210">
        <f>IF(N120="sníž. přenesená",J120,0)</f>
        <v>0</v>
      </c>
      <c r="BI120" s="210">
        <f>IF(N120="nulová",J120,0)</f>
        <v>0</v>
      </c>
      <c r="BJ120" s="19" t="s">
        <v>83</v>
      </c>
      <c r="BK120" s="210">
        <f>ROUND(I120*H120,2)</f>
        <v>0</v>
      </c>
      <c r="BL120" s="19" t="s">
        <v>136</v>
      </c>
      <c r="BM120" s="209" t="s">
        <v>152</v>
      </c>
    </row>
    <row r="121" s="2" customFormat="1" ht="14.4" customHeight="1">
      <c r="A121" s="40"/>
      <c r="B121" s="41"/>
      <c r="C121" s="198" t="s">
        <v>227</v>
      </c>
      <c r="D121" s="198" t="s">
        <v>132</v>
      </c>
      <c r="E121" s="199" t="s">
        <v>228</v>
      </c>
      <c r="F121" s="200" t="s">
        <v>229</v>
      </c>
      <c r="G121" s="201" t="s">
        <v>135</v>
      </c>
      <c r="H121" s="202">
        <v>1</v>
      </c>
      <c r="I121" s="203"/>
      <c r="J121" s="204">
        <f>ROUND(I121*H121,2)</f>
        <v>0</v>
      </c>
      <c r="K121" s="200" t="s">
        <v>19</v>
      </c>
      <c r="L121" s="46"/>
      <c r="M121" s="205" t="s">
        <v>19</v>
      </c>
      <c r="N121" s="206" t="s">
        <v>46</v>
      </c>
      <c r="O121" s="86"/>
      <c r="P121" s="207">
        <f>O121*H121</f>
        <v>0</v>
      </c>
      <c r="Q121" s="207">
        <v>0</v>
      </c>
      <c r="R121" s="207">
        <f>Q121*H121</f>
        <v>0</v>
      </c>
      <c r="S121" s="207">
        <v>0</v>
      </c>
      <c r="T121" s="208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09" t="s">
        <v>136</v>
      </c>
      <c r="AT121" s="209" t="s">
        <v>132</v>
      </c>
      <c r="AU121" s="209" t="s">
        <v>83</v>
      </c>
      <c r="AY121" s="19" t="s">
        <v>131</v>
      </c>
      <c r="BE121" s="210">
        <f>IF(N121="základní",J121,0)</f>
        <v>0</v>
      </c>
      <c r="BF121" s="210">
        <f>IF(N121="snížená",J121,0)</f>
        <v>0</v>
      </c>
      <c r="BG121" s="210">
        <f>IF(N121="zákl. přenesená",J121,0)</f>
        <v>0</v>
      </c>
      <c r="BH121" s="210">
        <f>IF(N121="sníž. přenesená",J121,0)</f>
        <v>0</v>
      </c>
      <c r="BI121" s="210">
        <f>IF(N121="nulová",J121,0)</f>
        <v>0</v>
      </c>
      <c r="BJ121" s="19" t="s">
        <v>83</v>
      </c>
      <c r="BK121" s="210">
        <f>ROUND(I121*H121,2)</f>
        <v>0</v>
      </c>
      <c r="BL121" s="19" t="s">
        <v>136</v>
      </c>
      <c r="BM121" s="209" t="s">
        <v>163</v>
      </c>
    </row>
    <row r="122" s="2" customFormat="1" ht="14.4" customHeight="1">
      <c r="A122" s="40"/>
      <c r="B122" s="41"/>
      <c r="C122" s="198" t="s">
        <v>7</v>
      </c>
      <c r="D122" s="198" t="s">
        <v>132</v>
      </c>
      <c r="E122" s="199" t="s">
        <v>230</v>
      </c>
      <c r="F122" s="200" t="s">
        <v>231</v>
      </c>
      <c r="G122" s="201" t="s">
        <v>135</v>
      </c>
      <c r="H122" s="202">
        <v>1</v>
      </c>
      <c r="I122" s="203"/>
      <c r="J122" s="204">
        <f>ROUND(I122*H122,2)</f>
        <v>0</v>
      </c>
      <c r="K122" s="200" t="s">
        <v>19</v>
      </c>
      <c r="L122" s="46"/>
      <c r="M122" s="244" t="s">
        <v>19</v>
      </c>
      <c r="N122" s="245" t="s">
        <v>46</v>
      </c>
      <c r="O122" s="246"/>
      <c r="P122" s="247">
        <f>O122*H122</f>
        <v>0</v>
      </c>
      <c r="Q122" s="247">
        <v>0</v>
      </c>
      <c r="R122" s="247">
        <f>Q122*H122</f>
        <v>0</v>
      </c>
      <c r="S122" s="247">
        <v>0</v>
      </c>
      <c r="T122" s="248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09" t="s">
        <v>136</v>
      </c>
      <c r="AT122" s="209" t="s">
        <v>132</v>
      </c>
      <c r="AU122" s="209" t="s">
        <v>83</v>
      </c>
      <c r="AY122" s="19" t="s">
        <v>131</v>
      </c>
      <c r="BE122" s="210">
        <f>IF(N122="základní",J122,0)</f>
        <v>0</v>
      </c>
      <c r="BF122" s="210">
        <f>IF(N122="snížená",J122,0)</f>
        <v>0</v>
      </c>
      <c r="BG122" s="210">
        <f>IF(N122="zákl. přenesená",J122,0)</f>
        <v>0</v>
      </c>
      <c r="BH122" s="210">
        <f>IF(N122="sníž. přenesená",J122,0)</f>
        <v>0</v>
      </c>
      <c r="BI122" s="210">
        <f>IF(N122="nulová",J122,0)</f>
        <v>0</v>
      </c>
      <c r="BJ122" s="19" t="s">
        <v>83</v>
      </c>
      <c r="BK122" s="210">
        <f>ROUND(I122*H122,2)</f>
        <v>0</v>
      </c>
      <c r="BL122" s="19" t="s">
        <v>136</v>
      </c>
      <c r="BM122" s="209" t="s">
        <v>171</v>
      </c>
    </row>
    <row r="123" s="2" customFormat="1" ht="6.96" customHeight="1">
      <c r="A123" s="40"/>
      <c r="B123" s="61"/>
      <c r="C123" s="62"/>
      <c r="D123" s="62"/>
      <c r="E123" s="62"/>
      <c r="F123" s="62"/>
      <c r="G123" s="62"/>
      <c r="H123" s="62"/>
      <c r="I123" s="62"/>
      <c r="J123" s="62"/>
      <c r="K123" s="62"/>
      <c r="L123" s="46"/>
      <c r="M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</sheetData>
  <sheetProtection sheet="1" autoFilter="0" formatColumns="0" formatRows="0" objects="1" scenarios="1" spinCount="100000" saltValue="CHcL8DXMNES+KlcXaP+MafWNUfme83MjOyLhV9VOf+fdkq1/fQEbHQuZNwxKTS4XllceY5j07QuNtAb4XwSG4A==" hashValue="bkkgtduTjJoHZ00I1mziTIueWQ+EeLkyoKU4ZnuN07nDOqMdFmTeLG62QiDv3tghBO/pYvX3byJGZBlbW7N7ZA==" algorithmName="SHA-512" password="A8D3"/>
  <autoFilter ref="C79:K122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88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107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Brno, Šumavská - rekostrukce kanalizace a vodovodu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232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31. 12. 2018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tr">
        <f>IF('Rekapitulace stavby'!AN10="","",'Rekapitulace stavby'!AN10)</f>
        <v>46347275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>Brněnské vodárny a kanalizace a.s.</v>
      </c>
      <c r="F15" s="40"/>
      <c r="G15" s="40"/>
      <c r="H15" s="40"/>
      <c r="I15" s="134" t="s">
        <v>29</v>
      </c>
      <c r="J15" s="138" t="str">
        <f>IF('Rekapitulace stavby'!AN11="","",'Rekapitulace stavby'!AN11)</f>
        <v>CZ46347275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tr">
        <f>IF('Rekapitulace stavby'!AN16="","",'Rekapitulace stavby'!AN16)</f>
        <v>44012900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>PROVO, spol. s r.o.</v>
      </c>
      <c r="F21" s="40"/>
      <c r="G21" s="40"/>
      <c r="H21" s="40"/>
      <c r="I21" s="134" t="s">
        <v>29</v>
      </c>
      <c r="J21" s="138" t="str">
        <f>IF('Rekapitulace stavby'!AN17="","",'Rekapitulace stavby'!AN17)</f>
        <v>CZ44012900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tr">
        <f>IF('Rekapitulace stavby'!AN19="","",'Rekapitulace stavby'!AN19)</f>
        <v/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 xml:space="preserve"> </v>
      </c>
      <c r="F24" s="40"/>
      <c r="G24" s="40"/>
      <c r="H24" s="40"/>
      <c r="I24" s="134" t="s">
        <v>29</v>
      </c>
      <c r="J24" s="138" t="str">
        <f>IF('Rekapitulace stavby'!AN20="","",'Rekapitulace stavby'!AN20)</f>
        <v/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ROUND(J87,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ROUND((SUM(BE87:BE163)),  2)</f>
        <v>0</v>
      </c>
      <c r="G33" s="40"/>
      <c r="H33" s="40"/>
      <c r="I33" s="150">
        <v>0.20999999999999999</v>
      </c>
      <c r="J33" s="149">
        <f>ROUND(((SUM(BE87:BE163))*I33),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ROUND((SUM(BF87:BF163)),  2)</f>
        <v>0</v>
      </c>
      <c r="G34" s="40"/>
      <c r="H34" s="40"/>
      <c r="I34" s="150">
        <v>0.14999999999999999</v>
      </c>
      <c r="J34" s="149">
        <f>ROUND(((SUM(BF87:BF163))*I34),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ROUND((SUM(BG87:BG163)),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ROUND((SUM(BH87:BH163)),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ROUND((SUM(BI87:BI163)),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110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Brno, Šumavská - rekostrukce kanalizace a vodovodu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100.D.2.1 - OBNOVA VOZOVKY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31. 12. 2018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>Brněnské vodárny a kanalizace a.s.</v>
      </c>
      <c r="G54" s="42"/>
      <c r="H54" s="42"/>
      <c r="I54" s="34" t="s">
        <v>33</v>
      </c>
      <c r="J54" s="38" t="str">
        <f>E21</f>
        <v>PROVO, spol. s 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 xml:space="preserve"> 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111</v>
      </c>
      <c r="D57" s="164"/>
      <c r="E57" s="164"/>
      <c r="F57" s="164"/>
      <c r="G57" s="164"/>
      <c r="H57" s="164"/>
      <c r="I57" s="164"/>
      <c r="J57" s="165" t="s">
        <v>112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J87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113</v>
      </c>
    </row>
    <row r="60" s="9" customFormat="1" ht="24.96" customHeight="1">
      <c r="A60" s="9"/>
      <c r="B60" s="167"/>
      <c r="C60" s="168"/>
      <c r="D60" s="169" t="s">
        <v>233</v>
      </c>
      <c r="E60" s="170"/>
      <c r="F60" s="170"/>
      <c r="G60" s="170"/>
      <c r="H60" s="170"/>
      <c r="I60" s="170"/>
      <c r="J60" s="171">
        <f>J88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5" customFormat="1" ht="19.92" customHeight="1">
      <c r="A61" s="15"/>
      <c r="B61" s="249"/>
      <c r="C61" s="250"/>
      <c r="D61" s="251" t="s">
        <v>234</v>
      </c>
      <c r="E61" s="252"/>
      <c r="F61" s="252"/>
      <c r="G61" s="252"/>
      <c r="H61" s="252"/>
      <c r="I61" s="252"/>
      <c r="J61" s="253">
        <f>J89</f>
        <v>0</v>
      </c>
      <c r="K61" s="250"/>
      <c r="L61" s="254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="15" customFormat="1" ht="14.88" customHeight="1">
      <c r="A62" s="15"/>
      <c r="B62" s="249"/>
      <c r="C62" s="250"/>
      <c r="D62" s="251" t="s">
        <v>235</v>
      </c>
      <c r="E62" s="252"/>
      <c r="F62" s="252"/>
      <c r="G62" s="252"/>
      <c r="H62" s="252"/>
      <c r="I62" s="252"/>
      <c r="J62" s="253">
        <f>J100</f>
        <v>0</v>
      </c>
      <c r="K62" s="250"/>
      <c r="L62" s="254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="15" customFormat="1" ht="19.92" customHeight="1">
      <c r="A63" s="15"/>
      <c r="B63" s="249"/>
      <c r="C63" s="250"/>
      <c r="D63" s="251" t="s">
        <v>236</v>
      </c>
      <c r="E63" s="252"/>
      <c r="F63" s="252"/>
      <c r="G63" s="252"/>
      <c r="H63" s="252"/>
      <c r="I63" s="252"/>
      <c r="J63" s="253">
        <f>J129</f>
        <v>0</v>
      </c>
      <c r="K63" s="250"/>
      <c r="L63" s="254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="15" customFormat="1" ht="19.92" customHeight="1">
      <c r="A64" s="15"/>
      <c r="B64" s="249"/>
      <c r="C64" s="250"/>
      <c r="D64" s="251" t="s">
        <v>237</v>
      </c>
      <c r="E64" s="252"/>
      <c r="F64" s="252"/>
      <c r="G64" s="252"/>
      <c r="H64" s="252"/>
      <c r="I64" s="252"/>
      <c r="J64" s="253">
        <f>J147</f>
        <v>0</v>
      </c>
      <c r="K64" s="250"/>
      <c r="L64" s="254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="15" customFormat="1" ht="19.92" customHeight="1">
      <c r="A65" s="15"/>
      <c r="B65" s="249"/>
      <c r="C65" s="250"/>
      <c r="D65" s="251" t="s">
        <v>238</v>
      </c>
      <c r="E65" s="252"/>
      <c r="F65" s="252"/>
      <c r="G65" s="252"/>
      <c r="H65" s="252"/>
      <c r="I65" s="252"/>
      <c r="J65" s="253">
        <f>J159</f>
        <v>0</v>
      </c>
      <c r="K65" s="250"/>
      <c r="L65" s="254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="9" customFormat="1" ht="24.96" customHeight="1">
      <c r="A66" s="9"/>
      <c r="B66" s="167"/>
      <c r="C66" s="168"/>
      <c r="D66" s="169" t="s">
        <v>239</v>
      </c>
      <c r="E66" s="170"/>
      <c r="F66" s="170"/>
      <c r="G66" s="170"/>
      <c r="H66" s="170"/>
      <c r="I66" s="170"/>
      <c r="J66" s="171">
        <f>J161</f>
        <v>0</v>
      </c>
      <c r="K66" s="168"/>
      <c r="L66" s="172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5" customFormat="1" ht="19.92" customHeight="1">
      <c r="A67" s="15"/>
      <c r="B67" s="249"/>
      <c r="C67" s="250"/>
      <c r="D67" s="251" t="s">
        <v>240</v>
      </c>
      <c r="E67" s="252"/>
      <c r="F67" s="252"/>
      <c r="G67" s="252"/>
      <c r="H67" s="252"/>
      <c r="I67" s="252"/>
      <c r="J67" s="253">
        <f>J162</f>
        <v>0</v>
      </c>
      <c r="K67" s="250"/>
      <c r="L67" s="254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="2" customFormat="1" ht="21.84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61"/>
      <c r="C69" s="62"/>
      <c r="D69" s="62"/>
      <c r="E69" s="62"/>
      <c r="F69" s="62"/>
      <c r="G69" s="62"/>
      <c r="H69" s="62"/>
      <c r="I69" s="62"/>
      <c r="J69" s="62"/>
      <c r="K69" s="6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3" s="2" customFormat="1" ht="6.96" customHeight="1">
      <c r="A73" s="40"/>
      <c r="B73" s="63"/>
      <c r="C73" s="64"/>
      <c r="D73" s="64"/>
      <c r="E73" s="64"/>
      <c r="F73" s="64"/>
      <c r="G73" s="64"/>
      <c r="H73" s="64"/>
      <c r="I73" s="64"/>
      <c r="J73" s="64"/>
      <c r="K73" s="64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24.96" customHeight="1">
      <c r="A74" s="40"/>
      <c r="B74" s="41"/>
      <c r="C74" s="25" t="s">
        <v>115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16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162" t="str">
        <f>E7</f>
        <v>Brno, Šumavská - rekostrukce kanalizace a vodovodu</v>
      </c>
      <c r="F77" s="34"/>
      <c r="G77" s="34"/>
      <c r="H77" s="34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108</v>
      </c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71" t="str">
        <f>E9</f>
        <v>100.D.2.1 - OBNOVA VOZOVKY</v>
      </c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21</v>
      </c>
      <c r="D81" s="42"/>
      <c r="E81" s="42"/>
      <c r="F81" s="29" t="str">
        <f>F12</f>
        <v xml:space="preserve"> </v>
      </c>
      <c r="G81" s="42"/>
      <c r="H81" s="42"/>
      <c r="I81" s="34" t="s">
        <v>23</v>
      </c>
      <c r="J81" s="74" t="str">
        <f>IF(J12="","",J12)</f>
        <v>31. 12. 2018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25.65" customHeight="1">
      <c r="A83" s="40"/>
      <c r="B83" s="41"/>
      <c r="C83" s="34" t="s">
        <v>25</v>
      </c>
      <c r="D83" s="42"/>
      <c r="E83" s="42"/>
      <c r="F83" s="29" t="str">
        <f>E15</f>
        <v>Brněnské vodárny a kanalizace a.s.</v>
      </c>
      <c r="G83" s="42"/>
      <c r="H83" s="42"/>
      <c r="I83" s="34" t="s">
        <v>33</v>
      </c>
      <c r="J83" s="38" t="str">
        <f>E21</f>
        <v>PROVO, spol. s r.o.</v>
      </c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4" t="s">
        <v>31</v>
      </c>
      <c r="D84" s="42"/>
      <c r="E84" s="42"/>
      <c r="F84" s="29" t="str">
        <f>IF(E18="","",E18)</f>
        <v>Vyplň údaj</v>
      </c>
      <c r="G84" s="42"/>
      <c r="H84" s="42"/>
      <c r="I84" s="34" t="s">
        <v>38</v>
      </c>
      <c r="J84" s="38" t="str">
        <f>E24</f>
        <v xml:space="preserve"> </v>
      </c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0.32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0" customFormat="1" ht="29.28" customHeight="1">
      <c r="A86" s="173"/>
      <c r="B86" s="174"/>
      <c r="C86" s="175" t="s">
        <v>116</v>
      </c>
      <c r="D86" s="176" t="s">
        <v>60</v>
      </c>
      <c r="E86" s="176" t="s">
        <v>56</v>
      </c>
      <c r="F86" s="176" t="s">
        <v>57</v>
      </c>
      <c r="G86" s="176" t="s">
        <v>117</v>
      </c>
      <c r="H86" s="176" t="s">
        <v>118</v>
      </c>
      <c r="I86" s="176" t="s">
        <v>119</v>
      </c>
      <c r="J86" s="176" t="s">
        <v>112</v>
      </c>
      <c r="K86" s="177" t="s">
        <v>120</v>
      </c>
      <c r="L86" s="178"/>
      <c r="M86" s="94" t="s">
        <v>19</v>
      </c>
      <c r="N86" s="95" t="s">
        <v>45</v>
      </c>
      <c r="O86" s="95" t="s">
        <v>121</v>
      </c>
      <c r="P86" s="95" t="s">
        <v>122</v>
      </c>
      <c r="Q86" s="95" t="s">
        <v>123</v>
      </c>
      <c r="R86" s="95" t="s">
        <v>124</v>
      </c>
      <c r="S86" s="95" t="s">
        <v>125</v>
      </c>
      <c r="T86" s="96" t="s">
        <v>126</v>
      </c>
      <c r="U86" s="173"/>
      <c r="V86" s="173"/>
      <c r="W86" s="173"/>
      <c r="X86" s="173"/>
      <c r="Y86" s="173"/>
      <c r="Z86" s="173"/>
      <c r="AA86" s="173"/>
      <c r="AB86" s="173"/>
      <c r="AC86" s="173"/>
      <c r="AD86" s="173"/>
      <c r="AE86" s="173"/>
    </row>
    <row r="87" s="2" customFormat="1" ht="22.8" customHeight="1">
      <c r="A87" s="40"/>
      <c r="B87" s="41"/>
      <c r="C87" s="101" t="s">
        <v>127</v>
      </c>
      <c r="D87" s="42"/>
      <c r="E87" s="42"/>
      <c r="F87" s="42"/>
      <c r="G87" s="42"/>
      <c r="H87" s="42"/>
      <c r="I87" s="42"/>
      <c r="J87" s="179">
        <f>BK87</f>
        <v>0</v>
      </c>
      <c r="K87" s="42"/>
      <c r="L87" s="46"/>
      <c r="M87" s="97"/>
      <c r="N87" s="180"/>
      <c r="O87" s="98"/>
      <c r="P87" s="181">
        <f>P88+P161</f>
        <v>0</v>
      </c>
      <c r="Q87" s="98"/>
      <c r="R87" s="181">
        <f>R88+R161</f>
        <v>1039.4969996250002</v>
      </c>
      <c r="S87" s="98"/>
      <c r="T87" s="182">
        <f>T88+T161</f>
        <v>447.14354000000009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74</v>
      </c>
      <c r="AU87" s="19" t="s">
        <v>113</v>
      </c>
      <c r="BK87" s="183">
        <f>BK88+BK161</f>
        <v>0</v>
      </c>
    </row>
    <row r="88" s="11" customFormat="1" ht="25.92" customHeight="1">
      <c r="A88" s="11"/>
      <c r="B88" s="184"/>
      <c r="C88" s="185"/>
      <c r="D88" s="186" t="s">
        <v>74</v>
      </c>
      <c r="E88" s="187" t="s">
        <v>241</v>
      </c>
      <c r="F88" s="187" t="s">
        <v>242</v>
      </c>
      <c r="G88" s="185"/>
      <c r="H88" s="185"/>
      <c r="I88" s="188"/>
      <c r="J88" s="189">
        <f>BK88</f>
        <v>0</v>
      </c>
      <c r="K88" s="185"/>
      <c r="L88" s="190"/>
      <c r="M88" s="191"/>
      <c r="N88" s="192"/>
      <c r="O88" s="192"/>
      <c r="P88" s="193">
        <f>P89+P129+P147+P159</f>
        <v>0</v>
      </c>
      <c r="Q88" s="192"/>
      <c r="R88" s="193">
        <f>R89+R129+R147+R159</f>
        <v>1039.4969996250002</v>
      </c>
      <c r="S88" s="192"/>
      <c r="T88" s="194">
        <f>T89+T129+T147+T159</f>
        <v>447.14354000000009</v>
      </c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R88" s="195" t="s">
        <v>83</v>
      </c>
      <c r="AT88" s="196" t="s">
        <v>74</v>
      </c>
      <c r="AU88" s="196" t="s">
        <v>75</v>
      </c>
      <c r="AY88" s="195" t="s">
        <v>131</v>
      </c>
      <c r="BK88" s="197">
        <f>BK89+BK129+BK147+BK159</f>
        <v>0</v>
      </c>
    </row>
    <row r="89" s="11" customFormat="1" ht="22.8" customHeight="1">
      <c r="A89" s="11"/>
      <c r="B89" s="184"/>
      <c r="C89" s="185"/>
      <c r="D89" s="186" t="s">
        <v>74</v>
      </c>
      <c r="E89" s="255" t="s">
        <v>83</v>
      </c>
      <c r="F89" s="255" t="s">
        <v>243</v>
      </c>
      <c r="G89" s="185"/>
      <c r="H89" s="185"/>
      <c r="I89" s="188"/>
      <c r="J89" s="256">
        <f>BK89</f>
        <v>0</v>
      </c>
      <c r="K89" s="185"/>
      <c r="L89" s="190"/>
      <c r="M89" s="191"/>
      <c r="N89" s="192"/>
      <c r="O89" s="192"/>
      <c r="P89" s="193">
        <f>P90+SUM(P91:P100)</f>
        <v>0</v>
      </c>
      <c r="Q89" s="192"/>
      <c r="R89" s="193">
        <f>R90+SUM(R91:R100)</f>
        <v>0.036398634999999999</v>
      </c>
      <c r="S89" s="192"/>
      <c r="T89" s="194">
        <f>T90+SUM(T91:T100)</f>
        <v>447.14354000000009</v>
      </c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R89" s="195" t="s">
        <v>83</v>
      </c>
      <c r="AT89" s="196" t="s">
        <v>74</v>
      </c>
      <c r="AU89" s="196" t="s">
        <v>83</v>
      </c>
      <c r="AY89" s="195" t="s">
        <v>131</v>
      </c>
      <c r="BK89" s="197">
        <f>BK90+SUM(BK91:BK100)</f>
        <v>0</v>
      </c>
    </row>
    <row r="90" s="2" customFormat="1" ht="24.15" customHeight="1">
      <c r="A90" s="40"/>
      <c r="B90" s="41"/>
      <c r="C90" s="198" t="s">
        <v>83</v>
      </c>
      <c r="D90" s="198" t="s">
        <v>132</v>
      </c>
      <c r="E90" s="199" t="s">
        <v>244</v>
      </c>
      <c r="F90" s="200" t="s">
        <v>245</v>
      </c>
      <c r="G90" s="201" t="s">
        <v>246</v>
      </c>
      <c r="H90" s="202">
        <v>431.69</v>
      </c>
      <c r="I90" s="203"/>
      <c r="J90" s="204">
        <f>ROUND(I90*H90,2)</f>
        <v>0</v>
      </c>
      <c r="K90" s="200" t="s">
        <v>174</v>
      </c>
      <c r="L90" s="46"/>
      <c r="M90" s="205" t="s">
        <v>19</v>
      </c>
      <c r="N90" s="206" t="s">
        <v>46</v>
      </c>
      <c r="O90" s="86"/>
      <c r="P90" s="207">
        <f>O90*H90</f>
        <v>0</v>
      </c>
      <c r="Q90" s="207">
        <v>0</v>
      </c>
      <c r="R90" s="207">
        <f>Q90*H90</f>
        <v>0</v>
      </c>
      <c r="S90" s="207">
        <v>0</v>
      </c>
      <c r="T90" s="20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09" t="s">
        <v>130</v>
      </c>
      <c r="AT90" s="209" t="s">
        <v>132</v>
      </c>
      <c r="AU90" s="209" t="s">
        <v>85</v>
      </c>
      <c r="AY90" s="19" t="s">
        <v>131</v>
      </c>
      <c r="BE90" s="210">
        <f>IF(N90="základní",J90,0)</f>
        <v>0</v>
      </c>
      <c r="BF90" s="210">
        <f>IF(N90="snížená",J90,0)</f>
        <v>0</v>
      </c>
      <c r="BG90" s="210">
        <f>IF(N90="zákl. přenesená",J90,0)</f>
        <v>0</v>
      </c>
      <c r="BH90" s="210">
        <f>IF(N90="sníž. přenesená",J90,0)</f>
        <v>0</v>
      </c>
      <c r="BI90" s="210">
        <f>IF(N90="nulová",J90,0)</f>
        <v>0</v>
      </c>
      <c r="BJ90" s="19" t="s">
        <v>83</v>
      </c>
      <c r="BK90" s="210">
        <f>ROUND(I90*H90,2)</f>
        <v>0</v>
      </c>
      <c r="BL90" s="19" t="s">
        <v>130</v>
      </c>
      <c r="BM90" s="209" t="s">
        <v>247</v>
      </c>
    </row>
    <row r="91" s="2" customFormat="1" ht="49.05" customHeight="1">
      <c r="A91" s="40"/>
      <c r="B91" s="41"/>
      <c r="C91" s="198" t="s">
        <v>85</v>
      </c>
      <c r="D91" s="198" t="s">
        <v>132</v>
      </c>
      <c r="E91" s="199" t="s">
        <v>248</v>
      </c>
      <c r="F91" s="200" t="s">
        <v>249</v>
      </c>
      <c r="G91" s="201" t="s">
        <v>246</v>
      </c>
      <c r="H91" s="202">
        <v>0.80000000000000004</v>
      </c>
      <c r="I91" s="203"/>
      <c r="J91" s="204">
        <f>ROUND(I91*H91,2)</f>
        <v>0</v>
      </c>
      <c r="K91" s="200" t="s">
        <v>174</v>
      </c>
      <c r="L91" s="46"/>
      <c r="M91" s="205" t="s">
        <v>19</v>
      </c>
      <c r="N91" s="206" t="s">
        <v>46</v>
      </c>
      <c r="O91" s="86"/>
      <c r="P91" s="207">
        <f>O91*H91</f>
        <v>0</v>
      </c>
      <c r="Q91" s="207">
        <v>0</v>
      </c>
      <c r="R91" s="207">
        <f>Q91*H91</f>
        <v>0</v>
      </c>
      <c r="S91" s="207">
        <v>0</v>
      </c>
      <c r="T91" s="20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09" t="s">
        <v>130</v>
      </c>
      <c r="AT91" s="209" t="s">
        <v>132</v>
      </c>
      <c r="AU91" s="209" t="s">
        <v>85</v>
      </c>
      <c r="AY91" s="19" t="s">
        <v>131</v>
      </c>
      <c r="BE91" s="210">
        <f>IF(N91="základní",J91,0)</f>
        <v>0</v>
      </c>
      <c r="BF91" s="210">
        <f>IF(N91="snížená",J91,0)</f>
        <v>0</v>
      </c>
      <c r="BG91" s="210">
        <f>IF(N91="zákl. přenesená",J91,0)</f>
        <v>0</v>
      </c>
      <c r="BH91" s="210">
        <f>IF(N91="sníž. přenesená",J91,0)</f>
        <v>0</v>
      </c>
      <c r="BI91" s="210">
        <f>IF(N91="nulová",J91,0)</f>
        <v>0</v>
      </c>
      <c r="BJ91" s="19" t="s">
        <v>83</v>
      </c>
      <c r="BK91" s="210">
        <f>ROUND(I91*H91,2)</f>
        <v>0</v>
      </c>
      <c r="BL91" s="19" t="s">
        <v>130</v>
      </c>
      <c r="BM91" s="209" t="s">
        <v>250</v>
      </c>
    </row>
    <row r="92" s="13" customFormat="1">
      <c r="A92" s="13"/>
      <c r="B92" s="222"/>
      <c r="C92" s="223"/>
      <c r="D92" s="213" t="s">
        <v>160</v>
      </c>
      <c r="E92" s="224" t="s">
        <v>19</v>
      </c>
      <c r="F92" s="225" t="s">
        <v>251</v>
      </c>
      <c r="G92" s="223"/>
      <c r="H92" s="226">
        <v>0.80000000000000004</v>
      </c>
      <c r="I92" s="227"/>
      <c r="J92" s="223"/>
      <c r="K92" s="223"/>
      <c r="L92" s="228"/>
      <c r="M92" s="229"/>
      <c r="N92" s="230"/>
      <c r="O92" s="230"/>
      <c r="P92" s="230"/>
      <c r="Q92" s="230"/>
      <c r="R92" s="230"/>
      <c r="S92" s="230"/>
      <c r="T92" s="231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2" t="s">
        <v>160</v>
      </c>
      <c r="AU92" s="232" t="s">
        <v>85</v>
      </c>
      <c r="AV92" s="13" t="s">
        <v>85</v>
      </c>
      <c r="AW92" s="13" t="s">
        <v>37</v>
      </c>
      <c r="AX92" s="13" t="s">
        <v>75</v>
      </c>
      <c r="AY92" s="232" t="s">
        <v>131</v>
      </c>
    </row>
    <row r="93" s="2" customFormat="1" ht="49.05" customHeight="1">
      <c r="A93" s="40"/>
      <c r="B93" s="41"/>
      <c r="C93" s="198" t="s">
        <v>141</v>
      </c>
      <c r="D93" s="198" t="s">
        <v>132</v>
      </c>
      <c r="E93" s="199" t="s">
        <v>252</v>
      </c>
      <c r="F93" s="200" t="s">
        <v>253</v>
      </c>
      <c r="G93" s="201" t="s">
        <v>246</v>
      </c>
      <c r="H93" s="202">
        <v>0.80000000000000004</v>
      </c>
      <c r="I93" s="203"/>
      <c r="J93" s="204">
        <f>ROUND(I93*H93,2)</f>
        <v>0</v>
      </c>
      <c r="K93" s="200" t="s">
        <v>254</v>
      </c>
      <c r="L93" s="46"/>
      <c r="M93" s="205" t="s">
        <v>19</v>
      </c>
      <c r="N93" s="206" t="s">
        <v>46</v>
      </c>
      <c r="O93" s="86"/>
      <c r="P93" s="207">
        <f>O93*H93</f>
        <v>0</v>
      </c>
      <c r="Q93" s="207">
        <v>0</v>
      </c>
      <c r="R93" s="207">
        <f>Q93*H93</f>
        <v>0</v>
      </c>
      <c r="S93" s="207">
        <v>0</v>
      </c>
      <c r="T93" s="20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09" t="s">
        <v>130</v>
      </c>
      <c r="AT93" s="209" t="s">
        <v>132</v>
      </c>
      <c r="AU93" s="209" t="s">
        <v>85</v>
      </c>
      <c r="AY93" s="19" t="s">
        <v>131</v>
      </c>
      <c r="BE93" s="210">
        <f>IF(N93="základní",J93,0)</f>
        <v>0</v>
      </c>
      <c r="BF93" s="210">
        <f>IF(N93="snížená",J93,0)</f>
        <v>0</v>
      </c>
      <c r="BG93" s="210">
        <f>IF(N93="zákl. přenesená",J93,0)</f>
        <v>0</v>
      </c>
      <c r="BH93" s="210">
        <f>IF(N93="sníž. přenesená",J93,0)</f>
        <v>0</v>
      </c>
      <c r="BI93" s="210">
        <f>IF(N93="nulová",J93,0)</f>
        <v>0</v>
      </c>
      <c r="BJ93" s="19" t="s">
        <v>83</v>
      </c>
      <c r="BK93" s="210">
        <f>ROUND(I93*H93,2)</f>
        <v>0</v>
      </c>
      <c r="BL93" s="19" t="s">
        <v>130</v>
      </c>
      <c r="BM93" s="209" t="s">
        <v>255</v>
      </c>
    </row>
    <row r="94" s="2" customFormat="1" ht="62.7" customHeight="1">
      <c r="A94" s="40"/>
      <c r="B94" s="41"/>
      <c r="C94" s="198" t="s">
        <v>130</v>
      </c>
      <c r="D94" s="198" t="s">
        <v>132</v>
      </c>
      <c r="E94" s="199" t="s">
        <v>256</v>
      </c>
      <c r="F94" s="200" t="s">
        <v>257</v>
      </c>
      <c r="G94" s="201" t="s">
        <v>246</v>
      </c>
      <c r="H94" s="202">
        <v>432.49000000000001</v>
      </c>
      <c r="I94" s="203"/>
      <c r="J94" s="204">
        <f>ROUND(I94*H94,2)</f>
        <v>0</v>
      </c>
      <c r="K94" s="200" t="s">
        <v>174</v>
      </c>
      <c r="L94" s="46"/>
      <c r="M94" s="205" t="s">
        <v>19</v>
      </c>
      <c r="N94" s="206" t="s">
        <v>46</v>
      </c>
      <c r="O94" s="86"/>
      <c r="P94" s="207">
        <f>O94*H94</f>
        <v>0</v>
      </c>
      <c r="Q94" s="207">
        <v>0</v>
      </c>
      <c r="R94" s="207">
        <f>Q94*H94</f>
        <v>0</v>
      </c>
      <c r="S94" s="207">
        <v>0</v>
      </c>
      <c r="T94" s="20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09" t="s">
        <v>130</v>
      </c>
      <c r="AT94" s="209" t="s">
        <v>132</v>
      </c>
      <c r="AU94" s="209" t="s">
        <v>85</v>
      </c>
      <c r="AY94" s="19" t="s">
        <v>131</v>
      </c>
      <c r="BE94" s="210">
        <f>IF(N94="základní",J94,0)</f>
        <v>0</v>
      </c>
      <c r="BF94" s="210">
        <f>IF(N94="snížená",J94,0)</f>
        <v>0</v>
      </c>
      <c r="BG94" s="210">
        <f>IF(N94="zákl. přenesená",J94,0)</f>
        <v>0</v>
      </c>
      <c r="BH94" s="210">
        <f>IF(N94="sníž. přenesená",J94,0)</f>
        <v>0</v>
      </c>
      <c r="BI94" s="210">
        <f>IF(N94="nulová",J94,0)</f>
        <v>0</v>
      </c>
      <c r="BJ94" s="19" t="s">
        <v>83</v>
      </c>
      <c r="BK94" s="210">
        <f>ROUND(I94*H94,2)</f>
        <v>0</v>
      </c>
      <c r="BL94" s="19" t="s">
        <v>130</v>
      </c>
      <c r="BM94" s="209" t="s">
        <v>258</v>
      </c>
    </row>
    <row r="95" s="13" customFormat="1">
      <c r="A95" s="13"/>
      <c r="B95" s="222"/>
      <c r="C95" s="223"/>
      <c r="D95" s="213" t="s">
        <v>160</v>
      </c>
      <c r="E95" s="224" t="s">
        <v>19</v>
      </c>
      <c r="F95" s="225" t="s">
        <v>259</v>
      </c>
      <c r="G95" s="223"/>
      <c r="H95" s="226">
        <v>432.49000000000001</v>
      </c>
      <c r="I95" s="227"/>
      <c r="J95" s="223"/>
      <c r="K95" s="223"/>
      <c r="L95" s="228"/>
      <c r="M95" s="229"/>
      <c r="N95" s="230"/>
      <c r="O95" s="230"/>
      <c r="P95" s="230"/>
      <c r="Q95" s="230"/>
      <c r="R95" s="230"/>
      <c r="S95" s="230"/>
      <c r="T95" s="231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2" t="s">
        <v>160</v>
      </c>
      <c r="AU95" s="232" t="s">
        <v>85</v>
      </c>
      <c r="AV95" s="13" t="s">
        <v>85</v>
      </c>
      <c r="AW95" s="13" t="s">
        <v>37</v>
      </c>
      <c r="AX95" s="13" t="s">
        <v>75</v>
      </c>
      <c r="AY95" s="232" t="s">
        <v>131</v>
      </c>
    </row>
    <row r="96" s="2" customFormat="1" ht="24.15" customHeight="1">
      <c r="A96" s="40"/>
      <c r="B96" s="41"/>
      <c r="C96" s="198" t="s">
        <v>148</v>
      </c>
      <c r="D96" s="198" t="s">
        <v>132</v>
      </c>
      <c r="E96" s="199" t="s">
        <v>260</v>
      </c>
      <c r="F96" s="200" t="s">
        <v>261</v>
      </c>
      <c r="G96" s="201" t="s">
        <v>246</v>
      </c>
      <c r="H96" s="202">
        <v>432.49000000000001</v>
      </c>
      <c r="I96" s="203"/>
      <c r="J96" s="204">
        <f>ROUND(I96*H96,2)</f>
        <v>0</v>
      </c>
      <c r="K96" s="200" t="s">
        <v>19</v>
      </c>
      <c r="L96" s="46"/>
      <c r="M96" s="205" t="s">
        <v>19</v>
      </c>
      <c r="N96" s="206" t="s">
        <v>46</v>
      </c>
      <c r="O96" s="86"/>
      <c r="P96" s="207">
        <f>O96*H96</f>
        <v>0</v>
      </c>
      <c r="Q96" s="207">
        <v>0</v>
      </c>
      <c r="R96" s="207">
        <f>Q96*H96</f>
        <v>0</v>
      </c>
      <c r="S96" s="207">
        <v>0</v>
      </c>
      <c r="T96" s="20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09" t="s">
        <v>130</v>
      </c>
      <c r="AT96" s="209" t="s">
        <v>132</v>
      </c>
      <c r="AU96" s="209" t="s">
        <v>85</v>
      </c>
      <c r="AY96" s="19" t="s">
        <v>131</v>
      </c>
      <c r="BE96" s="210">
        <f>IF(N96="základní",J96,0)</f>
        <v>0</v>
      </c>
      <c r="BF96" s="210">
        <f>IF(N96="snížená",J96,0)</f>
        <v>0</v>
      </c>
      <c r="BG96" s="210">
        <f>IF(N96="zákl. přenesená",J96,0)</f>
        <v>0</v>
      </c>
      <c r="BH96" s="210">
        <f>IF(N96="sníž. přenesená",J96,0)</f>
        <v>0</v>
      </c>
      <c r="BI96" s="210">
        <f>IF(N96="nulová",J96,0)</f>
        <v>0</v>
      </c>
      <c r="BJ96" s="19" t="s">
        <v>83</v>
      </c>
      <c r="BK96" s="210">
        <f>ROUND(I96*H96,2)</f>
        <v>0</v>
      </c>
      <c r="BL96" s="19" t="s">
        <v>130</v>
      </c>
      <c r="BM96" s="209" t="s">
        <v>262</v>
      </c>
    </row>
    <row r="97" s="2" customFormat="1" ht="24.15" customHeight="1">
      <c r="A97" s="40"/>
      <c r="B97" s="41"/>
      <c r="C97" s="198" t="s">
        <v>152</v>
      </c>
      <c r="D97" s="198" t="s">
        <v>132</v>
      </c>
      <c r="E97" s="199" t="s">
        <v>263</v>
      </c>
      <c r="F97" s="200" t="s">
        <v>261</v>
      </c>
      <c r="G97" s="201" t="s">
        <v>246</v>
      </c>
      <c r="H97" s="202">
        <v>432.49000000000001</v>
      </c>
      <c r="I97" s="203"/>
      <c r="J97" s="204">
        <f>ROUND(I97*H97,2)</f>
        <v>0</v>
      </c>
      <c r="K97" s="200" t="s">
        <v>19</v>
      </c>
      <c r="L97" s="46"/>
      <c r="M97" s="205" t="s">
        <v>19</v>
      </c>
      <c r="N97" s="206" t="s">
        <v>46</v>
      </c>
      <c r="O97" s="86"/>
      <c r="P97" s="207">
        <f>O97*H97</f>
        <v>0</v>
      </c>
      <c r="Q97" s="207">
        <v>0</v>
      </c>
      <c r="R97" s="207">
        <f>Q97*H97</f>
        <v>0</v>
      </c>
      <c r="S97" s="207">
        <v>0</v>
      </c>
      <c r="T97" s="208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09" t="s">
        <v>130</v>
      </c>
      <c r="AT97" s="209" t="s">
        <v>132</v>
      </c>
      <c r="AU97" s="209" t="s">
        <v>85</v>
      </c>
      <c r="AY97" s="19" t="s">
        <v>131</v>
      </c>
      <c r="BE97" s="210">
        <f>IF(N97="základní",J97,0)</f>
        <v>0</v>
      </c>
      <c r="BF97" s="210">
        <f>IF(N97="snížená",J97,0)</f>
        <v>0</v>
      </c>
      <c r="BG97" s="210">
        <f>IF(N97="zákl. přenesená",J97,0)</f>
        <v>0</v>
      </c>
      <c r="BH97" s="210">
        <f>IF(N97="sníž. přenesená",J97,0)</f>
        <v>0</v>
      </c>
      <c r="BI97" s="210">
        <f>IF(N97="nulová",J97,0)</f>
        <v>0</v>
      </c>
      <c r="BJ97" s="19" t="s">
        <v>83</v>
      </c>
      <c r="BK97" s="210">
        <f>ROUND(I97*H97,2)</f>
        <v>0</v>
      </c>
      <c r="BL97" s="19" t="s">
        <v>130</v>
      </c>
      <c r="BM97" s="209" t="s">
        <v>264</v>
      </c>
    </row>
    <row r="98" s="2" customFormat="1" ht="24.15" customHeight="1">
      <c r="A98" s="40"/>
      <c r="B98" s="41"/>
      <c r="C98" s="198" t="s">
        <v>156</v>
      </c>
      <c r="D98" s="198" t="s">
        <v>132</v>
      </c>
      <c r="E98" s="199" t="s">
        <v>265</v>
      </c>
      <c r="F98" s="200" t="s">
        <v>266</v>
      </c>
      <c r="G98" s="201" t="s">
        <v>267</v>
      </c>
      <c r="H98" s="202">
        <v>616.89999999999998</v>
      </c>
      <c r="I98" s="203"/>
      <c r="J98" s="204">
        <f>ROUND(I98*H98,2)</f>
        <v>0</v>
      </c>
      <c r="K98" s="200" t="s">
        <v>174</v>
      </c>
      <c r="L98" s="46"/>
      <c r="M98" s="205" t="s">
        <v>19</v>
      </c>
      <c r="N98" s="206" t="s">
        <v>46</v>
      </c>
      <c r="O98" s="86"/>
      <c r="P98" s="207">
        <f>O98*H98</f>
        <v>0</v>
      </c>
      <c r="Q98" s="207">
        <v>0</v>
      </c>
      <c r="R98" s="207">
        <f>Q98*H98</f>
        <v>0</v>
      </c>
      <c r="S98" s="207">
        <v>0</v>
      </c>
      <c r="T98" s="20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09" t="s">
        <v>130</v>
      </c>
      <c r="AT98" s="209" t="s">
        <v>132</v>
      </c>
      <c r="AU98" s="209" t="s">
        <v>85</v>
      </c>
      <c r="AY98" s="19" t="s">
        <v>131</v>
      </c>
      <c r="BE98" s="210">
        <f>IF(N98="základní",J98,0)</f>
        <v>0</v>
      </c>
      <c r="BF98" s="210">
        <f>IF(N98="snížená",J98,0)</f>
        <v>0</v>
      </c>
      <c r="BG98" s="210">
        <f>IF(N98="zákl. přenesená",J98,0)</f>
        <v>0</v>
      </c>
      <c r="BH98" s="210">
        <f>IF(N98="sníž. přenesená",J98,0)</f>
        <v>0</v>
      </c>
      <c r="BI98" s="210">
        <f>IF(N98="nulová",J98,0)</f>
        <v>0</v>
      </c>
      <c r="BJ98" s="19" t="s">
        <v>83</v>
      </c>
      <c r="BK98" s="210">
        <f>ROUND(I98*H98,2)</f>
        <v>0</v>
      </c>
      <c r="BL98" s="19" t="s">
        <v>130</v>
      </c>
      <c r="BM98" s="209" t="s">
        <v>268</v>
      </c>
    </row>
    <row r="99" s="13" customFormat="1">
      <c r="A99" s="13"/>
      <c r="B99" s="222"/>
      <c r="C99" s="223"/>
      <c r="D99" s="213" t="s">
        <v>160</v>
      </c>
      <c r="E99" s="224" t="s">
        <v>19</v>
      </c>
      <c r="F99" s="225" t="s">
        <v>269</v>
      </c>
      <c r="G99" s="223"/>
      <c r="H99" s="226">
        <v>616.89999999999998</v>
      </c>
      <c r="I99" s="227"/>
      <c r="J99" s="223"/>
      <c r="K99" s="223"/>
      <c r="L99" s="228"/>
      <c r="M99" s="229"/>
      <c r="N99" s="230"/>
      <c r="O99" s="230"/>
      <c r="P99" s="230"/>
      <c r="Q99" s="230"/>
      <c r="R99" s="230"/>
      <c r="S99" s="230"/>
      <c r="T99" s="231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2" t="s">
        <v>160</v>
      </c>
      <c r="AU99" s="232" t="s">
        <v>85</v>
      </c>
      <c r="AV99" s="13" t="s">
        <v>85</v>
      </c>
      <c r="AW99" s="13" t="s">
        <v>37</v>
      </c>
      <c r="AX99" s="13" t="s">
        <v>75</v>
      </c>
      <c r="AY99" s="232" t="s">
        <v>131</v>
      </c>
    </row>
    <row r="100" s="11" customFormat="1" ht="20.88" customHeight="1">
      <c r="A100" s="11"/>
      <c r="B100" s="184"/>
      <c r="C100" s="185"/>
      <c r="D100" s="186" t="s">
        <v>74</v>
      </c>
      <c r="E100" s="255" t="s">
        <v>176</v>
      </c>
      <c r="F100" s="255" t="s">
        <v>270</v>
      </c>
      <c r="G100" s="185"/>
      <c r="H100" s="185"/>
      <c r="I100" s="188"/>
      <c r="J100" s="256">
        <f>BK100</f>
        <v>0</v>
      </c>
      <c r="K100" s="185"/>
      <c r="L100" s="190"/>
      <c r="M100" s="191"/>
      <c r="N100" s="192"/>
      <c r="O100" s="192"/>
      <c r="P100" s="193">
        <f>SUM(P101:P128)</f>
        <v>0</v>
      </c>
      <c r="Q100" s="192"/>
      <c r="R100" s="193">
        <f>SUM(R101:R128)</f>
        <v>0.036398634999999999</v>
      </c>
      <c r="S100" s="192"/>
      <c r="T100" s="194">
        <f>SUM(T101:T128)</f>
        <v>447.14354000000009</v>
      </c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R100" s="195" t="s">
        <v>83</v>
      </c>
      <c r="AT100" s="196" t="s">
        <v>74</v>
      </c>
      <c r="AU100" s="196" t="s">
        <v>85</v>
      </c>
      <c r="AY100" s="195" t="s">
        <v>131</v>
      </c>
      <c r="BK100" s="197">
        <f>SUM(BK101:BK128)</f>
        <v>0</v>
      </c>
    </row>
    <row r="101" s="2" customFormat="1" ht="76.35" customHeight="1">
      <c r="A101" s="40"/>
      <c r="B101" s="41"/>
      <c r="C101" s="198" t="s">
        <v>163</v>
      </c>
      <c r="D101" s="198" t="s">
        <v>132</v>
      </c>
      <c r="E101" s="199" t="s">
        <v>271</v>
      </c>
      <c r="F101" s="200" t="s">
        <v>272</v>
      </c>
      <c r="G101" s="201" t="s">
        <v>267</v>
      </c>
      <c r="H101" s="202">
        <v>33</v>
      </c>
      <c r="I101" s="203"/>
      <c r="J101" s="204">
        <f>ROUND(I101*H101,2)</f>
        <v>0</v>
      </c>
      <c r="K101" s="200" t="s">
        <v>174</v>
      </c>
      <c r="L101" s="46"/>
      <c r="M101" s="205" t="s">
        <v>19</v>
      </c>
      <c r="N101" s="206" t="s">
        <v>46</v>
      </c>
      <c r="O101" s="86"/>
      <c r="P101" s="207">
        <f>O101*H101</f>
        <v>0</v>
      </c>
      <c r="Q101" s="207">
        <v>0</v>
      </c>
      <c r="R101" s="207">
        <f>Q101*H101</f>
        <v>0</v>
      </c>
      <c r="S101" s="207">
        <v>0.255</v>
      </c>
      <c r="T101" s="208">
        <f>S101*H101</f>
        <v>8.4150000000000009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09" t="s">
        <v>130</v>
      </c>
      <c r="AT101" s="209" t="s">
        <v>132</v>
      </c>
      <c r="AU101" s="209" t="s">
        <v>141</v>
      </c>
      <c r="AY101" s="19" t="s">
        <v>131</v>
      </c>
      <c r="BE101" s="210">
        <f>IF(N101="základní",J101,0)</f>
        <v>0</v>
      </c>
      <c r="BF101" s="210">
        <f>IF(N101="snížená",J101,0)</f>
        <v>0</v>
      </c>
      <c r="BG101" s="210">
        <f>IF(N101="zákl. přenesená",J101,0)</f>
        <v>0</v>
      </c>
      <c r="BH101" s="210">
        <f>IF(N101="sníž. přenesená",J101,0)</f>
        <v>0</v>
      </c>
      <c r="BI101" s="210">
        <f>IF(N101="nulová",J101,0)</f>
        <v>0</v>
      </c>
      <c r="BJ101" s="19" t="s">
        <v>83</v>
      </c>
      <c r="BK101" s="210">
        <f>ROUND(I101*H101,2)</f>
        <v>0</v>
      </c>
      <c r="BL101" s="19" t="s">
        <v>130</v>
      </c>
      <c r="BM101" s="209" t="s">
        <v>273</v>
      </c>
    </row>
    <row r="102" s="2" customFormat="1" ht="62.7" customHeight="1">
      <c r="A102" s="40"/>
      <c r="B102" s="41"/>
      <c r="C102" s="198" t="s">
        <v>167</v>
      </c>
      <c r="D102" s="198" t="s">
        <v>132</v>
      </c>
      <c r="E102" s="199" t="s">
        <v>274</v>
      </c>
      <c r="F102" s="200" t="s">
        <v>275</v>
      </c>
      <c r="G102" s="201" t="s">
        <v>267</v>
      </c>
      <c r="H102" s="202">
        <v>22</v>
      </c>
      <c r="I102" s="203"/>
      <c r="J102" s="204">
        <f>ROUND(I102*H102,2)</f>
        <v>0</v>
      </c>
      <c r="K102" s="200" t="s">
        <v>174</v>
      </c>
      <c r="L102" s="46"/>
      <c r="M102" s="205" t="s">
        <v>19</v>
      </c>
      <c r="N102" s="206" t="s">
        <v>46</v>
      </c>
      <c r="O102" s="86"/>
      <c r="P102" s="207">
        <f>O102*H102</f>
        <v>0</v>
      </c>
      <c r="Q102" s="207">
        <v>0</v>
      </c>
      <c r="R102" s="207">
        <f>Q102*H102</f>
        <v>0</v>
      </c>
      <c r="S102" s="207">
        <v>0.29499999999999998</v>
      </c>
      <c r="T102" s="208">
        <f>S102*H102</f>
        <v>6.4899999999999993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09" t="s">
        <v>130</v>
      </c>
      <c r="AT102" s="209" t="s">
        <v>132</v>
      </c>
      <c r="AU102" s="209" t="s">
        <v>141</v>
      </c>
      <c r="AY102" s="19" t="s">
        <v>131</v>
      </c>
      <c r="BE102" s="210">
        <f>IF(N102="základní",J102,0)</f>
        <v>0</v>
      </c>
      <c r="BF102" s="210">
        <f>IF(N102="snížená",J102,0)</f>
        <v>0</v>
      </c>
      <c r="BG102" s="210">
        <f>IF(N102="zákl. přenesená",J102,0)</f>
        <v>0</v>
      </c>
      <c r="BH102" s="210">
        <f>IF(N102="sníž. přenesená",J102,0)</f>
        <v>0</v>
      </c>
      <c r="BI102" s="210">
        <f>IF(N102="nulová",J102,0)</f>
        <v>0</v>
      </c>
      <c r="BJ102" s="19" t="s">
        <v>83</v>
      </c>
      <c r="BK102" s="210">
        <f>ROUND(I102*H102,2)</f>
        <v>0</v>
      </c>
      <c r="BL102" s="19" t="s">
        <v>130</v>
      </c>
      <c r="BM102" s="209" t="s">
        <v>276</v>
      </c>
    </row>
    <row r="103" s="2" customFormat="1" ht="62.7" customHeight="1">
      <c r="A103" s="40"/>
      <c r="B103" s="41"/>
      <c r="C103" s="198" t="s">
        <v>171</v>
      </c>
      <c r="D103" s="198" t="s">
        <v>132</v>
      </c>
      <c r="E103" s="199" t="s">
        <v>277</v>
      </c>
      <c r="F103" s="200" t="s">
        <v>278</v>
      </c>
      <c r="G103" s="201" t="s">
        <v>267</v>
      </c>
      <c r="H103" s="202">
        <v>163.21000000000001</v>
      </c>
      <c r="I103" s="203"/>
      <c r="J103" s="204">
        <f>ROUND(I103*H103,2)</f>
        <v>0</v>
      </c>
      <c r="K103" s="200" t="s">
        <v>174</v>
      </c>
      <c r="L103" s="46"/>
      <c r="M103" s="205" t="s">
        <v>19</v>
      </c>
      <c r="N103" s="206" t="s">
        <v>46</v>
      </c>
      <c r="O103" s="86"/>
      <c r="P103" s="207">
        <f>O103*H103</f>
        <v>0</v>
      </c>
      <c r="Q103" s="207">
        <v>0</v>
      </c>
      <c r="R103" s="207">
        <f>Q103*H103</f>
        <v>0</v>
      </c>
      <c r="S103" s="207">
        <v>0.29999999999999999</v>
      </c>
      <c r="T103" s="208">
        <f>S103*H103</f>
        <v>48.963000000000001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09" t="s">
        <v>130</v>
      </c>
      <c r="AT103" s="209" t="s">
        <v>132</v>
      </c>
      <c r="AU103" s="209" t="s">
        <v>141</v>
      </c>
      <c r="AY103" s="19" t="s">
        <v>131</v>
      </c>
      <c r="BE103" s="210">
        <f>IF(N103="základní",J103,0)</f>
        <v>0</v>
      </c>
      <c r="BF103" s="210">
        <f>IF(N103="snížená",J103,0)</f>
        <v>0</v>
      </c>
      <c r="BG103" s="210">
        <f>IF(N103="zákl. přenesená",J103,0)</f>
        <v>0</v>
      </c>
      <c r="BH103" s="210">
        <f>IF(N103="sníž. přenesená",J103,0)</f>
        <v>0</v>
      </c>
      <c r="BI103" s="210">
        <f>IF(N103="nulová",J103,0)</f>
        <v>0</v>
      </c>
      <c r="BJ103" s="19" t="s">
        <v>83</v>
      </c>
      <c r="BK103" s="210">
        <f>ROUND(I103*H103,2)</f>
        <v>0</v>
      </c>
      <c r="BL103" s="19" t="s">
        <v>130</v>
      </c>
      <c r="BM103" s="209" t="s">
        <v>279</v>
      </c>
    </row>
    <row r="104" s="13" customFormat="1">
      <c r="A104" s="13"/>
      <c r="B104" s="222"/>
      <c r="C104" s="223"/>
      <c r="D104" s="213" t="s">
        <v>160</v>
      </c>
      <c r="E104" s="224" t="s">
        <v>19</v>
      </c>
      <c r="F104" s="225" t="s">
        <v>280</v>
      </c>
      <c r="G104" s="223"/>
      <c r="H104" s="226">
        <v>163.21000000000001</v>
      </c>
      <c r="I104" s="227"/>
      <c r="J104" s="223"/>
      <c r="K104" s="223"/>
      <c r="L104" s="228"/>
      <c r="M104" s="229"/>
      <c r="N104" s="230"/>
      <c r="O104" s="230"/>
      <c r="P104" s="230"/>
      <c r="Q104" s="230"/>
      <c r="R104" s="230"/>
      <c r="S104" s="230"/>
      <c r="T104" s="231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2" t="s">
        <v>160</v>
      </c>
      <c r="AU104" s="232" t="s">
        <v>141</v>
      </c>
      <c r="AV104" s="13" t="s">
        <v>85</v>
      </c>
      <c r="AW104" s="13" t="s">
        <v>37</v>
      </c>
      <c r="AX104" s="13" t="s">
        <v>75</v>
      </c>
      <c r="AY104" s="232" t="s">
        <v>131</v>
      </c>
    </row>
    <row r="105" s="2" customFormat="1" ht="62.7" customHeight="1">
      <c r="A105" s="40"/>
      <c r="B105" s="41"/>
      <c r="C105" s="198" t="s">
        <v>176</v>
      </c>
      <c r="D105" s="198" t="s">
        <v>132</v>
      </c>
      <c r="E105" s="199" t="s">
        <v>281</v>
      </c>
      <c r="F105" s="200" t="s">
        <v>282</v>
      </c>
      <c r="G105" s="201" t="s">
        <v>267</v>
      </c>
      <c r="H105" s="202">
        <v>185.21000000000001</v>
      </c>
      <c r="I105" s="203"/>
      <c r="J105" s="204">
        <f>ROUND(I105*H105,2)</f>
        <v>0</v>
      </c>
      <c r="K105" s="200" t="s">
        <v>174</v>
      </c>
      <c r="L105" s="46"/>
      <c r="M105" s="205" t="s">
        <v>19</v>
      </c>
      <c r="N105" s="206" t="s">
        <v>46</v>
      </c>
      <c r="O105" s="86"/>
      <c r="P105" s="207">
        <f>O105*H105</f>
        <v>0</v>
      </c>
      <c r="Q105" s="207">
        <v>0</v>
      </c>
      <c r="R105" s="207">
        <f>Q105*H105</f>
        <v>0</v>
      </c>
      <c r="S105" s="207">
        <v>0.28999999999999998</v>
      </c>
      <c r="T105" s="208">
        <f>S105*H105</f>
        <v>53.710899999999995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09" t="s">
        <v>130</v>
      </c>
      <c r="AT105" s="209" t="s">
        <v>132</v>
      </c>
      <c r="AU105" s="209" t="s">
        <v>141</v>
      </c>
      <c r="AY105" s="19" t="s">
        <v>131</v>
      </c>
      <c r="BE105" s="210">
        <f>IF(N105="základní",J105,0)</f>
        <v>0</v>
      </c>
      <c r="BF105" s="210">
        <f>IF(N105="snížená",J105,0)</f>
        <v>0</v>
      </c>
      <c r="BG105" s="210">
        <f>IF(N105="zákl. přenesená",J105,0)</f>
        <v>0</v>
      </c>
      <c r="BH105" s="210">
        <f>IF(N105="sníž. přenesená",J105,0)</f>
        <v>0</v>
      </c>
      <c r="BI105" s="210">
        <f>IF(N105="nulová",J105,0)</f>
        <v>0</v>
      </c>
      <c r="BJ105" s="19" t="s">
        <v>83</v>
      </c>
      <c r="BK105" s="210">
        <f>ROUND(I105*H105,2)</f>
        <v>0</v>
      </c>
      <c r="BL105" s="19" t="s">
        <v>130</v>
      </c>
      <c r="BM105" s="209" t="s">
        <v>283</v>
      </c>
    </row>
    <row r="106" s="13" customFormat="1">
      <c r="A106" s="13"/>
      <c r="B106" s="222"/>
      <c r="C106" s="223"/>
      <c r="D106" s="213" t="s">
        <v>160</v>
      </c>
      <c r="E106" s="224" t="s">
        <v>19</v>
      </c>
      <c r="F106" s="225" t="s">
        <v>284</v>
      </c>
      <c r="G106" s="223"/>
      <c r="H106" s="226">
        <v>185.21000000000001</v>
      </c>
      <c r="I106" s="227"/>
      <c r="J106" s="223"/>
      <c r="K106" s="223"/>
      <c r="L106" s="228"/>
      <c r="M106" s="229"/>
      <c r="N106" s="230"/>
      <c r="O106" s="230"/>
      <c r="P106" s="230"/>
      <c r="Q106" s="230"/>
      <c r="R106" s="230"/>
      <c r="S106" s="230"/>
      <c r="T106" s="231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2" t="s">
        <v>160</v>
      </c>
      <c r="AU106" s="232" t="s">
        <v>141</v>
      </c>
      <c r="AV106" s="13" t="s">
        <v>85</v>
      </c>
      <c r="AW106" s="13" t="s">
        <v>37</v>
      </c>
      <c r="AX106" s="13" t="s">
        <v>75</v>
      </c>
      <c r="AY106" s="232" t="s">
        <v>131</v>
      </c>
    </row>
    <row r="107" s="2" customFormat="1" ht="37.8" customHeight="1">
      <c r="A107" s="40"/>
      <c r="B107" s="41"/>
      <c r="C107" s="198" t="s">
        <v>183</v>
      </c>
      <c r="D107" s="198" t="s">
        <v>132</v>
      </c>
      <c r="E107" s="199" t="s">
        <v>285</v>
      </c>
      <c r="F107" s="200" t="s">
        <v>286</v>
      </c>
      <c r="G107" s="201" t="s">
        <v>267</v>
      </c>
      <c r="H107" s="202">
        <v>84</v>
      </c>
      <c r="I107" s="203"/>
      <c r="J107" s="204">
        <f>ROUND(I107*H107,2)</f>
        <v>0</v>
      </c>
      <c r="K107" s="200" t="s">
        <v>174</v>
      </c>
      <c r="L107" s="46"/>
      <c r="M107" s="205" t="s">
        <v>19</v>
      </c>
      <c r="N107" s="206" t="s">
        <v>46</v>
      </c>
      <c r="O107" s="86"/>
      <c r="P107" s="207">
        <f>O107*H107</f>
        <v>0</v>
      </c>
      <c r="Q107" s="207">
        <v>7.8200000000000003E-05</v>
      </c>
      <c r="R107" s="207">
        <f>Q107*H107</f>
        <v>0.0065688000000000005</v>
      </c>
      <c r="S107" s="207">
        <v>0.23000000000000001</v>
      </c>
      <c r="T107" s="208">
        <f>S107*H107</f>
        <v>19.32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09" t="s">
        <v>130</v>
      </c>
      <c r="AT107" s="209" t="s">
        <v>132</v>
      </c>
      <c r="AU107" s="209" t="s">
        <v>141</v>
      </c>
      <c r="AY107" s="19" t="s">
        <v>131</v>
      </c>
      <c r="BE107" s="210">
        <f>IF(N107="základní",J107,0)</f>
        <v>0</v>
      </c>
      <c r="BF107" s="210">
        <f>IF(N107="snížená",J107,0)</f>
        <v>0</v>
      </c>
      <c r="BG107" s="210">
        <f>IF(N107="zákl. přenesená",J107,0)</f>
        <v>0</v>
      </c>
      <c r="BH107" s="210">
        <f>IF(N107="sníž. přenesená",J107,0)</f>
        <v>0</v>
      </c>
      <c r="BI107" s="210">
        <f>IF(N107="nulová",J107,0)</f>
        <v>0</v>
      </c>
      <c r="BJ107" s="19" t="s">
        <v>83</v>
      </c>
      <c r="BK107" s="210">
        <f>ROUND(I107*H107,2)</f>
        <v>0</v>
      </c>
      <c r="BL107" s="19" t="s">
        <v>130</v>
      </c>
      <c r="BM107" s="209" t="s">
        <v>287</v>
      </c>
    </row>
    <row r="108" s="2" customFormat="1" ht="62.7" customHeight="1">
      <c r="A108" s="40"/>
      <c r="B108" s="41"/>
      <c r="C108" s="198" t="s">
        <v>187</v>
      </c>
      <c r="D108" s="198" t="s">
        <v>132</v>
      </c>
      <c r="E108" s="199" t="s">
        <v>288</v>
      </c>
      <c r="F108" s="200" t="s">
        <v>289</v>
      </c>
      <c r="G108" s="201" t="s">
        <v>267</v>
      </c>
      <c r="H108" s="202">
        <v>185.21000000000001</v>
      </c>
      <c r="I108" s="203"/>
      <c r="J108" s="204">
        <f>ROUND(I108*H108,2)</f>
        <v>0</v>
      </c>
      <c r="K108" s="200" t="s">
        <v>174</v>
      </c>
      <c r="L108" s="46"/>
      <c r="M108" s="205" t="s">
        <v>19</v>
      </c>
      <c r="N108" s="206" t="s">
        <v>46</v>
      </c>
      <c r="O108" s="86"/>
      <c r="P108" s="207">
        <f>O108*H108</f>
        <v>0</v>
      </c>
      <c r="Q108" s="207">
        <v>0</v>
      </c>
      <c r="R108" s="207">
        <f>Q108*H108</f>
        <v>0</v>
      </c>
      <c r="S108" s="207">
        <v>0.625</v>
      </c>
      <c r="T108" s="208">
        <f>S108*H108</f>
        <v>115.75625000000001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09" t="s">
        <v>130</v>
      </c>
      <c r="AT108" s="209" t="s">
        <v>132</v>
      </c>
      <c r="AU108" s="209" t="s">
        <v>141</v>
      </c>
      <c r="AY108" s="19" t="s">
        <v>131</v>
      </c>
      <c r="BE108" s="210">
        <f>IF(N108="základní",J108,0)</f>
        <v>0</v>
      </c>
      <c r="BF108" s="210">
        <f>IF(N108="snížená",J108,0)</f>
        <v>0</v>
      </c>
      <c r="BG108" s="210">
        <f>IF(N108="zákl. přenesená",J108,0)</f>
        <v>0</v>
      </c>
      <c r="BH108" s="210">
        <f>IF(N108="sníž. přenesená",J108,0)</f>
        <v>0</v>
      </c>
      <c r="BI108" s="210">
        <f>IF(N108="nulová",J108,0)</f>
        <v>0</v>
      </c>
      <c r="BJ108" s="19" t="s">
        <v>83</v>
      </c>
      <c r="BK108" s="210">
        <f>ROUND(I108*H108,2)</f>
        <v>0</v>
      </c>
      <c r="BL108" s="19" t="s">
        <v>130</v>
      </c>
      <c r="BM108" s="209" t="s">
        <v>290</v>
      </c>
    </row>
    <row r="109" s="2" customFormat="1" ht="62.7" customHeight="1">
      <c r="A109" s="40"/>
      <c r="B109" s="41"/>
      <c r="C109" s="198" t="s">
        <v>193</v>
      </c>
      <c r="D109" s="198" t="s">
        <v>132</v>
      </c>
      <c r="E109" s="199" t="s">
        <v>291</v>
      </c>
      <c r="F109" s="200" t="s">
        <v>292</v>
      </c>
      <c r="G109" s="201" t="s">
        <v>267</v>
      </c>
      <c r="H109" s="202">
        <v>163.21000000000001</v>
      </c>
      <c r="I109" s="203"/>
      <c r="J109" s="204">
        <f>ROUND(I109*H109,2)</f>
        <v>0</v>
      </c>
      <c r="K109" s="200" t="s">
        <v>174</v>
      </c>
      <c r="L109" s="46"/>
      <c r="M109" s="205" t="s">
        <v>19</v>
      </c>
      <c r="N109" s="206" t="s">
        <v>46</v>
      </c>
      <c r="O109" s="86"/>
      <c r="P109" s="207">
        <f>O109*H109</f>
        <v>0</v>
      </c>
      <c r="Q109" s="207">
        <v>0</v>
      </c>
      <c r="R109" s="207">
        <f>Q109*H109</f>
        <v>0</v>
      </c>
      <c r="S109" s="207">
        <v>0.70899999999999996</v>
      </c>
      <c r="T109" s="208">
        <f>S109*H109</f>
        <v>115.71589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09" t="s">
        <v>130</v>
      </c>
      <c r="AT109" s="209" t="s">
        <v>132</v>
      </c>
      <c r="AU109" s="209" t="s">
        <v>141</v>
      </c>
      <c r="AY109" s="19" t="s">
        <v>131</v>
      </c>
      <c r="BE109" s="210">
        <f>IF(N109="základní",J109,0)</f>
        <v>0</v>
      </c>
      <c r="BF109" s="210">
        <f>IF(N109="snížená",J109,0)</f>
        <v>0</v>
      </c>
      <c r="BG109" s="210">
        <f>IF(N109="zákl. přenesená",J109,0)</f>
        <v>0</v>
      </c>
      <c r="BH109" s="210">
        <f>IF(N109="sníž. přenesená",J109,0)</f>
        <v>0</v>
      </c>
      <c r="BI109" s="210">
        <f>IF(N109="nulová",J109,0)</f>
        <v>0</v>
      </c>
      <c r="BJ109" s="19" t="s">
        <v>83</v>
      </c>
      <c r="BK109" s="210">
        <f>ROUND(I109*H109,2)</f>
        <v>0</v>
      </c>
      <c r="BL109" s="19" t="s">
        <v>130</v>
      </c>
      <c r="BM109" s="209" t="s">
        <v>293</v>
      </c>
    </row>
    <row r="110" s="2" customFormat="1" ht="49.05" customHeight="1">
      <c r="A110" s="40"/>
      <c r="B110" s="41"/>
      <c r="C110" s="198" t="s">
        <v>8</v>
      </c>
      <c r="D110" s="198" t="s">
        <v>132</v>
      </c>
      <c r="E110" s="199" t="s">
        <v>294</v>
      </c>
      <c r="F110" s="200" t="s">
        <v>295</v>
      </c>
      <c r="G110" s="201" t="s">
        <v>267</v>
      </c>
      <c r="H110" s="202">
        <v>615</v>
      </c>
      <c r="I110" s="203"/>
      <c r="J110" s="204">
        <f>ROUND(I110*H110,2)</f>
        <v>0</v>
      </c>
      <c r="K110" s="200" t="s">
        <v>174</v>
      </c>
      <c r="L110" s="46"/>
      <c r="M110" s="205" t="s">
        <v>19</v>
      </c>
      <c r="N110" s="206" t="s">
        <v>46</v>
      </c>
      <c r="O110" s="86"/>
      <c r="P110" s="207">
        <f>O110*H110</f>
        <v>0</v>
      </c>
      <c r="Q110" s="207">
        <v>4.795E-05</v>
      </c>
      <c r="R110" s="207">
        <f>Q110*H110</f>
        <v>0.029489250000000002</v>
      </c>
      <c r="S110" s="207">
        <v>0.11500000000000001</v>
      </c>
      <c r="T110" s="208">
        <f>S110*H110</f>
        <v>70.725000000000009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09" t="s">
        <v>130</v>
      </c>
      <c r="AT110" s="209" t="s">
        <v>132</v>
      </c>
      <c r="AU110" s="209" t="s">
        <v>141</v>
      </c>
      <c r="AY110" s="19" t="s">
        <v>131</v>
      </c>
      <c r="BE110" s="210">
        <f>IF(N110="základní",J110,0)</f>
        <v>0</v>
      </c>
      <c r="BF110" s="210">
        <f>IF(N110="snížená",J110,0)</f>
        <v>0</v>
      </c>
      <c r="BG110" s="210">
        <f>IF(N110="zákl. přenesená",J110,0)</f>
        <v>0</v>
      </c>
      <c r="BH110" s="210">
        <f>IF(N110="sníž. přenesená",J110,0)</f>
        <v>0</v>
      </c>
      <c r="BI110" s="210">
        <f>IF(N110="nulová",J110,0)</f>
        <v>0</v>
      </c>
      <c r="BJ110" s="19" t="s">
        <v>83</v>
      </c>
      <c r="BK110" s="210">
        <f>ROUND(I110*H110,2)</f>
        <v>0</v>
      </c>
      <c r="BL110" s="19" t="s">
        <v>130</v>
      </c>
      <c r="BM110" s="209" t="s">
        <v>296</v>
      </c>
    </row>
    <row r="111" s="13" customFormat="1">
      <c r="A111" s="13"/>
      <c r="B111" s="222"/>
      <c r="C111" s="223"/>
      <c r="D111" s="213" t="s">
        <v>160</v>
      </c>
      <c r="E111" s="224" t="s">
        <v>19</v>
      </c>
      <c r="F111" s="225" t="s">
        <v>297</v>
      </c>
      <c r="G111" s="223"/>
      <c r="H111" s="226">
        <v>615</v>
      </c>
      <c r="I111" s="227"/>
      <c r="J111" s="223"/>
      <c r="K111" s="223"/>
      <c r="L111" s="228"/>
      <c r="M111" s="229"/>
      <c r="N111" s="230"/>
      <c r="O111" s="230"/>
      <c r="P111" s="230"/>
      <c r="Q111" s="230"/>
      <c r="R111" s="230"/>
      <c r="S111" s="230"/>
      <c r="T111" s="231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2" t="s">
        <v>160</v>
      </c>
      <c r="AU111" s="232" t="s">
        <v>141</v>
      </c>
      <c r="AV111" s="13" t="s">
        <v>85</v>
      </c>
      <c r="AW111" s="13" t="s">
        <v>37</v>
      </c>
      <c r="AX111" s="13" t="s">
        <v>75</v>
      </c>
      <c r="AY111" s="232" t="s">
        <v>131</v>
      </c>
    </row>
    <row r="112" s="2" customFormat="1" ht="37.8" customHeight="1">
      <c r="A112" s="40"/>
      <c r="B112" s="41"/>
      <c r="C112" s="198" t="s">
        <v>205</v>
      </c>
      <c r="D112" s="198" t="s">
        <v>132</v>
      </c>
      <c r="E112" s="199" t="s">
        <v>298</v>
      </c>
      <c r="F112" s="200" t="s">
        <v>299</v>
      </c>
      <c r="G112" s="201" t="s">
        <v>196</v>
      </c>
      <c r="H112" s="202">
        <v>17.5</v>
      </c>
      <c r="I112" s="203"/>
      <c r="J112" s="204">
        <f>ROUND(I112*H112,2)</f>
        <v>0</v>
      </c>
      <c r="K112" s="200" t="s">
        <v>174</v>
      </c>
      <c r="L112" s="46"/>
      <c r="M112" s="205" t="s">
        <v>19</v>
      </c>
      <c r="N112" s="206" t="s">
        <v>46</v>
      </c>
      <c r="O112" s="86"/>
      <c r="P112" s="207">
        <f>O112*H112</f>
        <v>0</v>
      </c>
      <c r="Q112" s="207">
        <v>0</v>
      </c>
      <c r="R112" s="207">
        <f>Q112*H112</f>
        <v>0</v>
      </c>
      <c r="S112" s="207">
        <v>0.28999999999999998</v>
      </c>
      <c r="T112" s="208">
        <f>S112*H112</f>
        <v>5.0749999999999993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09" t="s">
        <v>130</v>
      </c>
      <c r="AT112" s="209" t="s">
        <v>132</v>
      </c>
      <c r="AU112" s="209" t="s">
        <v>141</v>
      </c>
      <c r="AY112" s="19" t="s">
        <v>131</v>
      </c>
      <c r="BE112" s="210">
        <f>IF(N112="základní",J112,0)</f>
        <v>0</v>
      </c>
      <c r="BF112" s="210">
        <f>IF(N112="snížená",J112,0)</f>
        <v>0</v>
      </c>
      <c r="BG112" s="210">
        <f>IF(N112="zákl. přenesená",J112,0)</f>
        <v>0</v>
      </c>
      <c r="BH112" s="210">
        <f>IF(N112="sníž. přenesená",J112,0)</f>
        <v>0</v>
      </c>
      <c r="BI112" s="210">
        <f>IF(N112="nulová",J112,0)</f>
        <v>0</v>
      </c>
      <c r="BJ112" s="19" t="s">
        <v>83</v>
      </c>
      <c r="BK112" s="210">
        <f>ROUND(I112*H112,2)</f>
        <v>0</v>
      </c>
      <c r="BL112" s="19" t="s">
        <v>130</v>
      </c>
      <c r="BM112" s="209" t="s">
        <v>300</v>
      </c>
    </row>
    <row r="113" s="2" customFormat="1" ht="49.05" customHeight="1">
      <c r="A113" s="40"/>
      <c r="B113" s="41"/>
      <c r="C113" s="198" t="s">
        <v>210</v>
      </c>
      <c r="D113" s="198" t="s">
        <v>132</v>
      </c>
      <c r="E113" s="199" t="s">
        <v>301</v>
      </c>
      <c r="F113" s="200" t="s">
        <v>302</v>
      </c>
      <c r="G113" s="201" t="s">
        <v>196</v>
      </c>
      <c r="H113" s="202">
        <v>14.5</v>
      </c>
      <c r="I113" s="203"/>
      <c r="J113" s="204">
        <f>ROUND(I113*H113,2)</f>
        <v>0</v>
      </c>
      <c r="K113" s="200" t="s">
        <v>174</v>
      </c>
      <c r="L113" s="46"/>
      <c r="M113" s="205" t="s">
        <v>19</v>
      </c>
      <c r="N113" s="206" t="s">
        <v>46</v>
      </c>
      <c r="O113" s="86"/>
      <c r="P113" s="207">
        <f>O113*H113</f>
        <v>0</v>
      </c>
      <c r="Q113" s="207">
        <v>0</v>
      </c>
      <c r="R113" s="207">
        <f>Q113*H113</f>
        <v>0</v>
      </c>
      <c r="S113" s="207">
        <v>0.20499999999999999</v>
      </c>
      <c r="T113" s="208">
        <f>S113*H113</f>
        <v>2.9724999999999997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09" t="s">
        <v>130</v>
      </c>
      <c r="AT113" s="209" t="s">
        <v>132</v>
      </c>
      <c r="AU113" s="209" t="s">
        <v>141</v>
      </c>
      <c r="AY113" s="19" t="s">
        <v>131</v>
      </c>
      <c r="BE113" s="210">
        <f>IF(N113="základní",J113,0)</f>
        <v>0</v>
      </c>
      <c r="BF113" s="210">
        <f>IF(N113="snížená",J113,0)</f>
        <v>0</v>
      </c>
      <c r="BG113" s="210">
        <f>IF(N113="zákl. přenesená",J113,0)</f>
        <v>0</v>
      </c>
      <c r="BH113" s="210">
        <f>IF(N113="sníž. přenesená",J113,0)</f>
        <v>0</v>
      </c>
      <c r="BI113" s="210">
        <f>IF(N113="nulová",J113,0)</f>
        <v>0</v>
      </c>
      <c r="BJ113" s="19" t="s">
        <v>83</v>
      </c>
      <c r="BK113" s="210">
        <f>ROUND(I113*H113,2)</f>
        <v>0</v>
      </c>
      <c r="BL113" s="19" t="s">
        <v>130</v>
      </c>
      <c r="BM113" s="209" t="s">
        <v>303</v>
      </c>
    </row>
    <row r="114" s="2" customFormat="1" ht="14.4" customHeight="1">
      <c r="A114" s="40"/>
      <c r="B114" s="41"/>
      <c r="C114" s="198" t="s">
        <v>215</v>
      </c>
      <c r="D114" s="198" t="s">
        <v>132</v>
      </c>
      <c r="E114" s="199" t="s">
        <v>304</v>
      </c>
      <c r="F114" s="200" t="s">
        <v>305</v>
      </c>
      <c r="G114" s="201" t="s">
        <v>196</v>
      </c>
      <c r="H114" s="202">
        <v>263</v>
      </c>
      <c r="I114" s="203"/>
      <c r="J114" s="204">
        <f>ROUND(I114*H114,2)</f>
        <v>0</v>
      </c>
      <c r="K114" s="200" t="s">
        <v>19</v>
      </c>
      <c r="L114" s="46"/>
      <c r="M114" s="205" t="s">
        <v>19</v>
      </c>
      <c r="N114" s="206" t="s">
        <v>46</v>
      </c>
      <c r="O114" s="86"/>
      <c r="P114" s="207">
        <f>O114*H114</f>
        <v>0</v>
      </c>
      <c r="Q114" s="207">
        <v>0</v>
      </c>
      <c r="R114" s="207">
        <f>Q114*H114</f>
        <v>0</v>
      </c>
      <c r="S114" s="207">
        <v>0</v>
      </c>
      <c r="T114" s="208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09" t="s">
        <v>306</v>
      </c>
      <c r="AT114" s="209" t="s">
        <v>132</v>
      </c>
      <c r="AU114" s="209" t="s">
        <v>141</v>
      </c>
      <c r="AY114" s="19" t="s">
        <v>131</v>
      </c>
      <c r="BE114" s="210">
        <f>IF(N114="základní",J114,0)</f>
        <v>0</v>
      </c>
      <c r="BF114" s="210">
        <f>IF(N114="snížená",J114,0)</f>
        <v>0</v>
      </c>
      <c r="BG114" s="210">
        <f>IF(N114="zákl. přenesená",J114,0)</f>
        <v>0</v>
      </c>
      <c r="BH114" s="210">
        <f>IF(N114="sníž. přenesená",J114,0)</f>
        <v>0</v>
      </c>
      <c r="BI114" s="210">
        <f>IF(N114="nulová",J114,0)</f>
        <v>0</v>
      </c>
      <c r="BJ114" s="19" t="s">
        <v>83</v>
      </c>
      <c r="BK114" s="210">
        <f>ROUND(I114*H114,2)</f>
        <v>0</v>
      </c>
      <c r="BL114" s="19" t="s">
        <v>306</v>
      </c>
      <c r="BM114" s="209" t="s">
        <v>307</v>
      </c>
    </row>
    <row r="115" s="2" customFormat="1" ht="24.15" customHeight="1">
      <c r="A115" s="40"/>
      <c r="B115" s="41"/>
      <c r="C115" s="198" t="s">
        <v>224</v>
      </c>
      <c r="D115" s="198" t="s">
        <v>132</v>
      </c>
      <c r="E115" s="199" t="s">
        <v>308</v>
      </c>
      <c r="F115" s="200" t="s">
        <v>309</v>
      </c>
      <c r="G115" s="201" t="s">
        <v>196</v>
      </c>
      <c r="H115" s="202">
        <v>263</v>
      </c>
      <c r="I115" s="203"/>
      <c r="J115" s="204">
        <f>ROUND(I115*H115,2)</f>
        <v>0</v>
      </c>
      <c r="K115" s="200" t="s">
        <v>174</v>
      </c>
      <c r="L115" s="46"/>
      <c r="M115" s="205" t="s">
        <v>19</v>
      </c>
      <c r="N115" s="206" t="s">
        <v>46</v>
      </c>
      <c r="O115" s="86"/>
      <c r="P115" s="207">
        <f>O115*H115</f>
        <v>0</v>
      </c>
      <c r="Q115" s="207">
        <v>1.2950000000000001E-06</v>
      </c>
      <c r="R115" s="207">
        <f>Q115*H115</f>
        <v>0.00034058500000000002</v>
      </c>
      <c r="S115" s="207">
        <v>0</v>
      </c>
      <c r="T115" s="208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09" t="s">
        <v>130</v>
      </c>
      <c r="AT115" s="209" t="s">
        <v>132</v>
      </c>
      <c r="AU115" s="209" t="s">
        <v>141</v>
      </c>
      <c r="AY115" s="19" t="s">
        <v>131</v>
      </c>
      <c r="BE115" s="210">
        <f>IF(N115="základní",J115,0)</f>
        <v>0</v>
      </c>
      <c r="BF115" s="210">
        <f>IF(N115="snížená",J115,0)</f>
        <v>0</v>
      </c>
      <c r="BG115" s="210">
        <f>IF(N115="zákl. přenesená",J115,0)</f>
        <v>0</v>
      </c>
      <c r="BH115" s="210">
        <f>IF(N115="sníž. přenesená",J115,0)</f>
        <v>0</v>
      </c>
      <c r="BI115" s="210">
        <f>IF(N115="nulová",J115,0)</f>
        <v>0</v>
      </c>
      <c r="BJ115" s="19" t="s">
        <v>83</v>
      </c>
      <c r="BK115" s="210">
        <f>ROUND(I115*H115,2)</f>
        <v>0</v>
      </c>
      <c r="BL115" s="19" t="s">
        <v>130</v>
      </c>
      <c r="BM115" s="209" t="s">
        <v>310</v>
      </c>
    </row>
    <row r="116" s="2" customFormat="1" ht="76.35" customHeight="1">
      <c r="A116" s="40"/>
      <c r="B116" s="41"/>
      <c r="C116" s="198" t="s">
        <v>227</v>
      </c>
      <c r="D116" s="198" t="s">
        <v>132</v>
      </c>
      <c r="E116" s="199" t="s">
        <v>311</v>
      </c>
      <c r="F116" s="200" t="s">
        <v>312</v>
      </c>
      <c r="G116" s="201" t="s">
        <v>196</v>
      </c>
      <c r="H116" s="202">
        <v>32</v>
      </c>
      <c r="I116" s="203"/>
      <c r="J116" s="204">
        <f>ROUND(I116*H116,2)</f>
        <v>0</v>
      </c>
      <c r="K116" s="200" t="s">
        <v>174</v>
      </c>
      <c r="L116" s="46"/>
      <c r="M116" s="205" t="s">
        <v>19</v>
      </c>
      <c r="N116" s="206" t="s">
        <v>46</v>
      </c>
      <c r="O116" s="86"/>
      <c r="P116" s="207">
        <f>O116*H116</f>
        <v>0</v>
      </c>
      <c r="Q116" s="207">
        <v>0</v>
      </c>
      <c r="R116" s="207">
        <f>Q116*H116</f>
        <v>0</v>
      </c>
      <c r="S116" s="207">
        <v>0</v>
      </c>
      <c r="T116" s="208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09" t="s">
        <v>130</v>
      </c>
      <c r="AT116" s="209" t="s">
        <v>132</v>
      </c>
      <c r="AU116" s="209" t="s">
        <v>141</v>
      </c>
      <c r="AY116" s="19" t="s">
        <v>131</v>
      </c>
      <c r="BE116" s="210">
        <f>IF(N116="základní",J116,0)</f>
        <v>0</v>
      </c>
      <c r="BF116" s="210">
        <f>IF(N116="snížená",J116,0)</f>
        <v>0</v>
      </c>
      <c r="BG116" s="210">
        <f>IF(N116="zákl. přenesená",J116,0)</f>
        <v>0</v>
      </c>
      <c r="BH116" s="210">
        <f>IF(N116="sníž. přenesená",J116,0)</f>
        <v>0</v>
      </c>
      <c r="BI116" s="210">
        <f>IF(N116="nulová",J116,0)</f>
        <v>0</v>
      </c>
      <c r="BJ116" s="19" t="s">
        <v>83</v>
      </c>
      <c r="BK116" s="210">
        <f>ROUND(I116*H116,2)</f>
        <v>0</v>
      </c>
      <c r="BL116" s="19" t="s">
        <v>130</v>
      </c>
      <c r="BM116" s="209" t="s">
        <v>313</v>
      </c>
    </row>
    <row r="117" s="13" customFormat="1">
      <c r="A117" s="13"/>
      <c r="B117" s="222"/>
      <c r="C117" s="223"/>
      <c r="D117" s="213" t="s">
        <v>160</v>
      </c>
      <c r="E117" s="224" t="s">
        <v>19</v>
      </c>
      <c r="F117" s="225" t="s">
        <v>314</v>
      </c>
      <c r="G117" s="223"/>
      <c r="H117" s="226">
        <v>32</v>
      </c>
      <c r="I117" s="227"/>
      <c r="J117" s="223"/>
      <c r="K117" s="223"/>
      <c r="L117" s="228"/>
      <c r="M117" s="229"/>
      <c r="N117" s="230"/>
      <c r="O117" s="230"/>
      <c r="P117" s="230"/>
      <c r="Q117" s="230"/>
      <c r="R117" s="230"/>
      <c r="S117" s="230"/>
      <c r="T117" s="231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2" t="s">
        <v>160</v>
      </c>
      <c r="AU117" s="232" t="s">
        <v>141</v>
      </c>
      <c r="AV117" s="13" t="s">
        <v>85</v>
      </c>
      <c r="AW117" s="13" t="s">
        <v>37</v>
      </c>
      <c r="AX117" s="13" t="s">
        <v>75</v>
      </c>
      <c r="AY117" s="232" t="s">
        <v>131</v>
      </c>
    </row>
    <row r="118" s="2" customFormat="1" ht="76.35" customHeight="1">
      <c r="A118" s="40"/>
      <c r="B118" s="41"/>
      <c r="C118" s="198" t="s">
        <v>7</v>
      </c>
      <c r="D118" s="198" t="s">
        <v>132</v>
      </c>
      <c r="E118" s="199" t="s">
        <v>315</v>
      </c>
      <c r="F118" s="200" t="s">
        <v>316</v>
      </c>
      <c r="G118" s="201" t="s">
        <v>267</v>
      </c>
      <c r="H118" s="202">
        <v>33</v>
      </c>
      <c r="I118" s="203"/>
      <c r="J118" s="204">
        <f>ROUND(I118*H118,2)</f>
        <v>0</v>
      </c>
      <c r="K118" s="200" t="s">
        <v>174</v>
      </c>
      <c r="L118" s="46"/>
      <c r="M118" s="205" t="s">
        <v>19</v>
      </c>
      <c r="N118" s="206" t="s">
        <v>46</v>
      </c>
      <c r="O118" s="86"/>
      <c r="P118" s="207">
        <f>O118*H118</f>
        <v>0</v>
      </c>
      <c r="Q118" s="207">
        <v>0</v>
      </c>
      <c r="R118" s="207">
        <f>Q118*H118</f>
        <v>0</v>
      </c>
      <c r="S118" s="207">
        <v>0</v>
      </c>
      <c r="T118" s="208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09" t="s">
        <v>130</v>
      </c>
      <c r="AT118" s="209" t="s">
        <v>132</v>
      </c>
      <c r="AU118" s="209" t="s">
        <v>141</v>
      </c>
      <c r="AY118" s="19" t="s">
        <v>131</v>
      </c>
      <c r="BE118" s="210">
        <f>IF(N118="základní",J118,0)</f>
        <v>0</v>
      </c>
      <c r="BF118" s="210">
        <f>IF(N118="snížená",J118,0)</f>
        <v>0</v>
      </c>
      <c r="BG118" s="210">
        <f>IF(N118="zákl. přenesená",J118,0)</f>
        <v>0</v>
      </c>
      <c r="BH118" s="210">
        <f>IF(N118="sníž. přenesená",J118,0)</f>
        <v>0</v>
      </c>
      <c r="BI118" s="210">
        <f>IF(N118="nulová",J118,0)</f>
        <v>0</v>
      </c>
      <c r="BJ118" s="19" t="s">
        <v>83</v>
      </c>
      <c r="BK118" s="210">
        <f>ROUND(I118*H118,2)</f>
        <v>0</v>
      </c>
      <c r="BL118" s="19" t="s">
        <v>130</v>
      </c>
      <c r="BM118" s="209" t="s">
        <v>317</v>
      </c>
    </row>
    <row r="119" s="2" customFormat="1" ht="37.8" customHeight="1">
      <c r="A119" s="40"/>
      <c r="B119" s="41"/>
      <c r="C119" s="198" t="s">
        <v>318</v>
      </c>
      <c r="D119" s="198" t="s">
        <v>132</v>
      </c>
      <c r="E119" s="199" t="s">
        <v>319</v>
      </c>
      <c r="F119" s="200" t="s">
        <v>320</v>
      </c>
      <c r="G119" s="201" t="s">
        <v>321</v>
      </c>
      <c r="H119" s="202">
        <v>397.72899999999998</v>
      </c>
      <c r="I119" s="203"/>
      <c r="J119" s="204">
        <f>ROUND(I119*H119,2)</f>
        <v>0</v>
      </c>
      <c r="K119" s="200" t="s">
        <v>174</v>
      </c>
      <c r="L119" s="46"/>
      <c r="M119" s="205" t="s">
        <v>19</v>
      </c>
      <c r="N119" s="206" t="s">
        <v>46</v>
      </c>
      <c r="O119" s="86"/>
      <c r="P119" s="207">
        <f>O119*H119</f>
        <v>0</v>
      </c>
      <c r="Q119" s="207">
        <v>0</v>
      </c>
      <c r="R119" s="207">
        <f>Q119*H119</f>
        <v>0</v>
      </c>
      <c r="S119" s="207">
        <v>0</v>
      </c>
      <c r="T119" s="208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09" t="s">
        <v>130</v>
      </c>
      <c r="AT119" s="209" t="s">
        <v>132</v>
      </c>
      <c r="AU119" s="209" t="s">
        <v>141</v>
      </c>
      <c r="AY119" s="19" t="s">
        <v>131</v>
      </c>
      <c r="BE119" s="210">
        <f>IF(N119="základní",J119,0)</f>
        <v>0</v>
      </c>
      <c r="BF119" s="210">
        <f>IF(N119="snížená",J119,0)</f>
        <v>0</v>
      </c>
      <c r="BG119" s="210">
        <f>IF(N119="zákl. přenesená",J119,0)</f>
        <v>0</v>
      </c>
      <c r="BH119" s="210">
        <f>IF(N119="sníž. přenesená",J119,0)</f>
        <v>0</v>
      </c>
      <c r="BI119" s="210">
        <f>IF(N119="nulová",J119,0)</f>
        <v>0</v>
      </c>
      <c r="BJ119" s="19" t="s">
        <v>83</v>
      </c>
      <c r="BK119" s="210">
        <f>ROUND(I119*H119,2)</f>
        <v>0</v>
      </c>
      <c r="BL119" s="19" t="s">
        <v>130</v>
      </c>
      <c r="BM119" s="209" t="s">
        <v>322</v>
      </c>
    </row>
    <row r="120" s="13" customFormat="1">
      <c r="A120" s="13"/>
      <c r="B120" s="222"/>
      <c r="C120" s="223"/>
      <c r="D120" s="213" t="s">
        <v>160</v>
      </c>
      <c r="E120" s="224" t="s">
        <v>19</v>
      </c>
      <c r="F120" s="225" t="s">
        <v>323</v>
      </c>
      <c r="G120" s="223"/>
      <c r="H120" s="226">
        <v>397.72899999999998</v>
      </c>
      <c r="I120" s="227"/>
      <c r="J120" s="223"/>
      <c r="K120" s="223"/>
      <c r="L120" s="228"/>
      <c r="M120" s="229"/>
      <c r="N120" s="230"/>
      <c r="O120" s="230"/>
      <c r="P120" s="230"/>
      <c r="Q120" s="230"/>
      <c r="R120" s="230"/>
      <c r="S120" s="230"/>
      <c r="T120" s="231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2" t="s">
        <v>160</v>
      </c>
      <c r="AU120" s="232" t="s">
        <v>141</v>
      </c>
      <c r="AV120" s="13" t="s">
        <v>85</v>
      </c>
      <c r="AW120" s="13" t="s">
        <v>37</v>
      </c>
      <c r="AX120" s="13" t="s">
        <v>75</v>
      </c>
      <c r="AY120" s="232" t="s">
        <v>131</v>
      </c>
    </row>
    <row r="121" s="2" customFormat="1" ht="37.8" customHeight="1">
      <c r="A121" s="40"/>
      <c r="B121" s="41"/>
      <c r="C121" s="198" t="s">
        <v>324</v>
      </c>
      <c r="D121" s="198" t="s">
        <v>132</v>
      </c>
      <c r="E121" s="199" t="s">
        <v>325</v>
      </c>
      <c r="F121" s="200" t="s">
        <v>326</v>
      </c>
      <c r="G121" s="201" t="s">
        <v>321</v>
      </c>
      <c r="H121" s="202">
        <v>3579.5610000000001</v>
      </c>
      <c r="I121" s="203"/>
      <c r="J121" s="204">
        <f>ROUND(I121*H121,2)</f>
        <v>0</v>
      </c>
      <c r="K121" s="200" t="s">
        <v>174</v>
      </c>
      <c r="L121" s="46"/>
      <c r="M121" s="205" t="s">
        <v>19</v>
      </c>
      <c r="N121" s="206" t="s">
        <v>46</v>
      </c>
      <c r="O121" s="86"/>
      <c r="P121" s="207">
        <f>O121*H121</f>
        <v>0</v>
      </c>
      <c r="Q121" s="207">
        <v>0</v>
      </c>
      <c r="R121" s="207">
        <f>Q121*H121</f>
        <v>0</v>
      </c>
      <c r="S121" s="207">
        <v>0</v>
      </c>
      <c r="T121" s="208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09" t="s">
        <v>130</v>
      </c>
      <c r="AT121" s="209" t="s">
        <v>132</v>
      </c>
      <c r="AU121" s="209" t="s">
        <v>141</v>
      </c>
      <c r="AY121" s="19" t="s">
        <v>131</v>
      </c>
      <c r="BE121" s="210">
        <f>IF(N121="základní",J121,0)</f>
        <v>0</v>
      </c>
      <c r="BF121" s="210">
        <f>IF(N121="snížená",J121,0)</f>
        <v>0</v>
      </c>
      <c r="BG121" s="210">
        <f>IF(N121="zákl. přenesená",J121,0)</f>
        <v>0</v>
      </c>
      <c r="BH121" s="210">
        <f>IF(N121="sníž. přenesená",J121,0)</f>
        <v>0</v>
      </c>
      <c r="BI121" s="210">
        <f>IF(N121="nulová",J121,0)</f>
        <v>0</v>
      </c>
      <c r="BJ121" s="19" t="s">
        <v>83</v>
      </c>
      <c r="BK121" s="210">
        <f>ROUND(I121*H121,2)</f>
        <v>0</v>
      </c>
      <c r="BL121" s="19" t="s">
        <v>130</v>
      </c>
      <c r="BM121" s="209" t="s">
        <v>327</v>
      </c>
    </row>
    <row r="122" s="13" customFormat="1">
      <c r="A122" s="13"/>
      <c r="B122" s="222"/>
      <c r="C122" s="223"/>
      <c r="D122" s="213" t="s">
        <v>160</v>
      </c>
      <c r="E122" s="224" t="s">
        <v>19</v>
      </c>
      <c r="F122" s="225" t="s">
        <v>328</v>
      </c>
      <c r="G122" s="223"/>
      <c r="H122" s="226">
        <v>3579.5610000000001</v>
      </c>
      <c r="I122" s="227"/>
      <c r="J122" s="223"/>
      <c r="K122" s="223"/>
      <c r="L122" s="228"/>
      <c r="M122" s="229"/>
      <c r="N122" s="230"/>
      <c r="O122" s="230"/>
      <c r="P122" s="230"/>
      <c r="Q122" s="230"/>
      <c r="R122" s="230"/>
      <c r="S122" s="230"/>
      <c r="T122" s="231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2" t="s">
        <v>160</v>
      </c>
      <c r="AU122" s="232" t="s">
        <v>141</v>
      </c>
      <c r="AV122" s="13" t="s">
        <v>85</v>
      </c>
      <c r="AW122" s="13" t="s">
        <v>37</v>
      </c>
      <c r="AX122" s="13" t="s">
        <v>75</v>
      </c>
      <c r="AY122" s="232" t="s">
        <v>131</v>
      </c>
    </row>
    <row r="123" s="2" customFormat="1" ht="37.8" customHeight="1">
      <c r="A123" s="40"/>
      <c r="B123" s="41"/>
      <c r="C123" s="198" t="s">
        <v>329</v>
      </c>
      <c r="D123" s="198" t="s">
        <v>132</v>
      </c>
      <c r="E123" s="199" t="s">
        <v>330</v>
      </c>
      <c r="F123" s="200" t="s">
        <v>331</v>
      </c>
      <c r="G123" s="201" t="s">
        <v>321</v>
      </c>
      <c r="H123" s="202">
        <v>16.463000000000001</v>
      </c>
      <c r="I123" s="203"/>
      <c r="J123" s="204">
        <f>ROUND(I123*H123,2)</f>
        <v>0</v>
      </c>
      <c r="K123" s="200" t="s">
        <v>174</v>
      </c>
      <c r="L123" s="46"/>
      <c r="M123" s="205" t="s">
        <v>19</v>
      </c>
      <c r="N123" s="206" t="s">
        <v>46</v>
      </c>
      <c r="O123" s="86"/>
      <c r="P123" s="207">
        <f>O123*H123</f>
        <v>0</v>
      </c>
      <c r="Q123" s="207">
        <v>0</v>
      </c>
      <c r="R123" s="207">
        <f>Q123*H123</f>
        <v>0</v>
      </c>
      <c r="S123" s="207">
        <v>0</v>
      </c>
      <c r="T123" s="208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09" t="s">
        <v>130</v>
      </c>
      <c r="AT123" s="209" t="s">
        <v>132</v>
      </c>
      <c r="AU123" s="209" t="s">
        <v>141</v>
      </c>
      <c r="AY123" s="19" t="s">
        <v>131</v>
      </c>
      <c r="BE123" s="210">
        <f>IF(N123="základní",J123,0)</f>
        <v>0</v>
      </c>
      <c r="BF123" s="210">
        <f>IF(N123="snížená",J123,0)</f>
        <v>0</v>
      </c>
      <c r="BG123" s="210">
        <f>IF(N123="zákl. přenesená",J123,0)</f>
        <v>0</v>
      </c>
      <c r="BH123" s="210">
        <f>IF(N123="sníž. přenesená",J123,0)</f>
        <v>0</v>
      </c>
      <c r="BI123" s="210">
        <f>IF(N123="nulová",J123,0)</f>
        <v>0</v>
      </c>
      <c r="BJ123" s="19" t="s">
        <v>83</v>
      </c>
      <c r="BK123" s="210">
        <f>ROUND(I123*H123,2)</f>
        <v>0</v>
      </c>
      <c r="BL123" s="19" t="s">
        <v>130</v>
      </c>
      <c r="BM123" s="209" t="s">
        <v>332</v>
      </c>
    </row>
    <row r="124" s="13" customFormat="1">
      <c r="A124" s="13"/>
      <c r="B124" s="222"/>
      <c r="C124" s="223"/>
      <c r="D124" s="213" t="s">
        <v>160</v>
      </c>
      <c r="E124" s="224" t="s">
        <v>19</v>
      </c>
      <c r="F124" s="225" t="s">
        <v>333</v>
      </c>
      <c r="G124" s="223"/>
      <c r="H124" s="226">
        <v>16.463000000000001</v>
      </c>
      <c r="I124" s="227"/>
      <c r="J124" s="223"/>
      <c r="K124" s="223"/>
      <c r="L124" s="228"/>
      <c r="M124" s="229"/>
      <c r="N124" s="230"/>
      <c r="O124" s="230"/>
      <c r="P124" s="230"/>
      <c r="Q124" s="230"/>
      <c r="R124" s="230"/>
      <c r="S124" s="230"/>
      <c r="T124" s="231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2" t="s">
        <v>160</v>
      </c>
      <c r="AU124" s="232" t="s">
        <v>141</v>
      </c>
      <c r="AV124" s="13" t="s">
        <v>85</v>
      </c>
      <c r="AW124" s="13" t="s">
        <v>37</v>
      </c>
      <c r="AX124" s="13" t="s">
        <v>75</v>
      </c>
      <c r="AY124" s="232" t="s">
        <v>131</v>
      </c>
    </row>
    <row r="125" s="2" customFormat="1" ht="49.05" customHeight="1">
      <c r="A125" s="40"/>
      <c r="B125" s="41"/>
      <c r="C125" s="198" t="s">
        <v>334</v>
      </c>
      <c r="D125" s="198" t="s">
        <v>132</v>
      </c>
      <c r="E125" s="199" t="s">
        <v>335</v>
      </c>
      <c r="F125" s="200" t="s">
        <v>336</v>
      </c>
      <c r="G125" s="201" t="s">
        <v>321</v>
      </c>
      <c r="H125" s="202">
        <v>148.167</v>
      </c>
      <c r="I125" s="203"/>
      <c r="J125" s="204">
        <f>ROUND(I125*H125,2)</f>
        <v>0</v>
      </c>
      <c r="K125" s="200" t="s">
        <v>174</v>
      </c>
      <c r="L125" s="46"/>
      <c r="M125" s="205" t="s">
        <v>19</v>
      </c>
      <c r="N125" s="206" t="s">
        <v>46</v>
      </c>
      <c r="O125" s="86"/>
      <c r="P125" s="207">
        <f>O125*H125</f>
        <v>0</v>
      </c>
      <c r="Q125" s="207">
        <v>0</v>
      </c>
      <c r="R125" s="207">
        <f>Q125*H125</f>
        <v>0</v>
      </c>
      <c r="S125" s="207">
        <v>0</v>
      </c>
      <c r="T125" s="208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09" t="s">
        <v>130</v>
      </c>
      <c r="AT125" s="209" t="s">
        <v>132</v>
      </c>
      <c r="AU125" s="209" t="s">
        <v>141</v>
      </c>
      <c r="AY125" s="19" t="s">
        <v>131</v>
      </c>
      <c r="BE125" s="210">
        <f>IF(N125="základní",J125,0)</f>
        <v>0</v>
      </c>
      <c r="BF125" s="210">
        <f>IF(N125="snížená",J125,0)</f>
        <v>0</v>
      </c>
      <c r="BG125" s="210">
        <f>IF(N125="zákl. přenesená",J125,0)</f>
        <v>0</v>
      </c>
      <c r="BH125" s="210">
        <f>IF(N125="sníž. přenesená",J125,0)</f>
        <v>0</v>
      </c>
      <c r="BI125" s="210">
        <f>IF(N125="nulová",J125,0)</f>
        <v>0</v>
      </c>
      <c r="BJ125" s="19" t="s">
        <v>83</v>
      </c>
      <c r="BK125" s="210">
        <f>ROUND(I125*H125,2)</f>
        <v>0</v>
      </c>
      <c r="BL125" s="19" t="s">
        <v>130</v>
      </c>
      <c r="BM125" s="209" t="s">
        <v>337</v>
      </c>
    </row>
    <row r="126" s="13" customFormat="1">
      <c r="A126" s="13"/>
      <c r="B126" s="222"/>
      <c r="C126" s="223"/>
      <c r="D126" s="213" t="s">
        <v>160</v>
      </c>
      <c r="E126" s="224" t="s">
        <v>19</v>
      </c>
      <c r="F126" s="225" t="s">
        <v>338</v>
      </c>
      <c r="G126" s="223"/>
      <c r="H126" s="226">
        <v>148.167</v>
      </c>
      <c r="I126" s="227"/>
      <c r="J126" s="223"/>
      <c r="K126" s="223"/>
      <c r="L126" s="228"/>
      <c r="M126" s="229"/>
      <c r="N126" s="230"/>
      <c r="O126" s="230"/>
      <c r="P126" s="230"/>
      <c r="Q126" s="230"/>
      <c r="R126" s="230"/>
      <c r="S126" s="230"/>
      <c r="T126" s="231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2" t="s">
        <v>160</v>
      </c>
      <c r="AU126" s="232" t="s">
        <v>141</v>
      </c>
      <c r="AV126" s="13" t="s">
        <v>85</v>
      </c>
      <c r="AW126" s="13" t="s">
        <v>37</v>
      </c>
      <c r="AX126" s="13" t="s">
        <v>83</v>
      </c>
      <c r="AY126" s="232" t="s">
        <v>131</v>
      </c>
    </row>
    <row r="127" s="14" customFormat="1">
      <c r="A127" s="14"/>
      <c r="B127" s="233"/>
      <c r="C127" s="234"/>
      <c r="D127" s="213" t="s">
        <v>160</v>
      </c>
      <c r="E127" s="235" t="s">
        <v>19</v>
      </c>
      <c r="F127" s="236" t="s">
        <v>200</v>
      </c>
      <c r="G127" s="234"/>
      <c r="H127" s="237">
        <v>148.167</v>
      </c>
      <c r="I127" s="238"/>
      <c r="J127" s="234"/>
      <c r="K127" s="234"/>
      <c r="L127" s="239"/>
      <c r="M127" s="240"/>
      <c r="N127" s="241"/>
      <c r="O127" s="241"/>
      <c r="P127" s="241"/>
      <c r="Q127" s="241"/>
      <c r="R127" s="241"/>
      <c r="S127" s="241"/>
      <c r="T127" s="242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43" t="s">
        <v>160</v>
      </c>
      <c r="AU127" s="243" t="s">
        <v>141</v>
      </c>
      <c r="AV127" s="14" t="s">
        <v>130</v>
      </c>
      <c r="AW127" s="14" t="s">
        <v>4</v>
      </c>
      <c r="AX127" s="14" t="s">
        <v>75</v>
      </c>
      <c r="AY127" s="243" t="s">
        <v>131</v>
      </c>
    </row>
    <row r="128" s="2" customFormat="1" ht="24.15" customHeight="1">
      <c r="A128" s="40"/>
      <c r="B128" s="41"/>
      <c r="C128" s="198" t="s">
        <v>339</v>
      </c>
      <c r="D128" s="198" t="s">
        <v>132</v>
      </c>
      <c r="E128" s="199" t="s">
        <v>340</v>
      </c>
      <c r="F128" s="200" t="s">
        <v>341</v>
      </c>
      <c r="G128" s="201" t="s">
        <v>321</v>
      </c>
      <c r="H128" s="202">
        <v>447.14400000000001</v>
      </c>
      <c r="I128" s="203"/>
      <c r="J128" s="204">
        <f>ROUND(I128*H128,2)</f>
        <v>0</v>
      </c>
      <c r="K128" s="200" t="s">
        <v>19</v>
      </c>
      <c r="L128" s="46"/>
      <c r="M128" s="205" t="s">
        <v>19</v>
      </c>
      <c r="N128" s="206" t="s">
        <v>46</v>
      </c>
      <c r="O128" s="86"/>
      <c r="P128" s="207">
        <f>O128*H128</f>
        <v>0</v>
      </c>
      <c r="Q128" s="207">
        <v>0</v>
      </c>
      <c r="R128" s="207">
        <f>Q128*H128</f>
        <v>0</v>
      </c>
      <c r="S128" s="207">
        <v>0</v>
      </c>
      <c r="T128" s="208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09" t="s">
        <v>130</v>
      </c>
      <c r="AT128" s="209" t="s">
        <v>132</v>
      </c>
      <c r="AU128" s="209" t="s">
        <v>141</v>
      </c>
      <c r="AY128" s="19" t="s">
        <v>131</v>
      </c>
      <c r="BE128" s="210">
        <f>IF(N128="základní",J128,0)</f>
        <v>0</v>
      </c>
      <c r="BF128" s="210">
        <f>IF(N128="snížená",J128,0)</f>
        <v>0</v>
      </c>
      <c r="BG128" s="210">
        <f>IF(N128="zákl. přenesená",J128,0)</f>
        <v>0</v>
      </c>
      <c r="BH128" s="210">
        <f>IF(N128="sníž. přenesená",J128,0)</f>
        <v>0</v>
      </c>
      <c r="BI128" s="210">
        <f>IF(N128="nulová",J128,0)</f>
        <v>0</v>
      </c>
      <c r="BJ128" s="19" t="s">
        <v>83</v>
      </c>
      <c r="BK128" s="210">
        <f>ROUND(I128*H128,2)</f>
        <v>0</v>
      </c>
      <c r="BL128" s="19" t="s">
        <v>130</v>
      </c>
      <c r="BM128" s="209" t="s">
        <v>342</v>
      </c>
    </row>
    <row r="129" s="11" customFormat="1" ht="22.8" customHeight="1">
      <c r="A129" s="11"/>
      <c r="B129" s="184"/>
      <c r="C129" s="185"/>
      <c r="D129" s="186" t="s">
        <v>74</v>
      </c>
      <c r="E129" s="255" t="s">
        <v>148</v>
      </c>
      <c r="F129" s="255" t="s">
        <v>343</v>
      </c>
      <c r="G129" s="185"/>
      <c r="H129" s="185"/>
      <c r="I129" s="188"/>
      <c r="J129" s="256">
        <f>BK129</f>
        <v>0</v>
      </c>
      <c r="K129" s="185"/>
      <c r="L129" s="190"/>
      <c r="M129" s="191"/>
      <c r="N129" s="192"/>
      <c r="O129" s="192"/>
      <c r="P129" s="193">
        <f>SUM(P130:P146)</f>
        <v>0</v>
      </c>
      <c r="Q129" s="192"/>
      <c r="R129" s="193">
        <f>SUM(R130:R146)</f>
        <v>1030.3863982900002</v>
      </c>
      <c r="S129" s="192"/>
      <c r="T129" s="194">
        <f>SUM(T130:T146)</f>
        <v>0</v>
      </c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R129" s="195" t="s">
        <v>83</v>
      </c>
      <c r="AT129" s="196" t="s">
        <v>74</v>
      </c>
      <c r="AU129" s="196" t="s">
        <v>83</v>
      </c>
      <c r="AY129" s="195" t="s">
        <v>131</v>
      </c>
      <c r="BK129" s="197">
        <f>SUM(BK130:BK146)</f>
        <v>0</v>
      </c>
    </row>
    <row r="130" s="2" customFormat="1" ht="24.15" customHeight="1">
      <c r="A130" s="40"/>
      <c r="B130" s="41"/>
      <c r="C130" s="198" t="s">
        <v>344</v>
      </c>
      <c r="D130" s="198" t="s">
        <v>132</v>
      </c>
      <c r="E130" s="199" t="s">
        <v>345</v>
      </c>
      <c r="F130" s="200" t="s">
        <v>346</v>
      </c>
      <c r="G130" s="201" t="s">
        <v>267</v>
      </c>
      <c r="H130" s="202">
        <v>616.89999999999998</v>
      </c>
      <c r="I130" s="203"/>
      <c r="J130" s="204">
        <f>ROUND(I130*H130,2)</f>
        <v>0</v>
      </c>
      <c r="K130" s="200" t="s">
        <v>174</v>
      </c>
      <c r="L130" s="46"/>
      <c r="M130" s="205" t="s">
        <v>19</v>
      </c>
      <c r="N130" s="206" t="s">
        <v>46</v>
      </c>
      <c r="O130" s="86"/>
      <c r="P130" s="207">
        <f>O130*H130</f>
        <v>0</v>
      </c>
      <c r="Q130" s="207">
        <v>0.34499999999999997</v>
      </c>
      <c r="R130" s="207">
        <f>Q130*H130</f>
        <v>212.83049999999997</v>
      </c>
      <c r="S130" s="207">
        <v>0</v>
      </c>
      <c r="T130" s="208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09" t="s">
        <v>130</v>
      </c>
      <c r="AT130" s="209" t="s">
        <v>132</v>
      </c>
      <c r="AU130" s="209" t="s">
        <v>85</v>
      </c>
      <c r="AY130" s="19" t="s">
        <v>131</v>
      </c>
      <c r="BE130" s="210">
        <f>IF(N130="základní",J130,0)</f>
        <v>0</v>
      </c>
      <c r="BF130" s="210">
        <f>IF(N130="snížená",J130,0)</f>
        <v>0</v>
      </c>
      <c r="BG130" s="210">
        <f>IF(N130="zákl. přenesená",J130,0)</f>
        <v>0</v>
      </c>
      <c r="BH130" s="210">
        <f>IF(N130="sníž. přenesená",J130,0)</f>
        <v>0</v>
      </c>
      <c r="BI130" s="210">
        <f>IF(N130="nulová",J130,0)</f>
        <v>0</v>
      </c>
      <c r="BJ130" s="19" t="s">
        <v>83</v>
      </c>
      <c r="BK130" s="210">
        <f>ROUND(I130*H130,2)</f>
        <v>0</v>
      </c>
      <c r="BL130" s="19" t="s">
        <v>130</v>
      </c>
      <c r="BM130" s="209" t="s">
        <v>347</v>
      </c>
    </row>
    <row r="131" s="13" customFormat="1">
      <c r="A131" s="13"/>
      <c r="B131" s="222"/>
      <c r="C131" s="223"/>
      <c r="D131" s="213" t="s">
        <v>160</v>
      </c>
      <c r="E131" s="224" t="s">
        <v>19</v>
      </c>
      <c r="F131" s="225" t="s">
        <v>269</v>
      </c>
      <c r="G131" s="223"/>
      <c r="H131" s="226">
        <v>616.89999999999998</v>
      </c>
      <c r="I131" s="227"/>
      <c r="J131" s="223"/>
      <c r="K131" s="223"/>
      <c r="L131" s="228"/>
      <c r="M131" s="229"/>
      <c r="N131" s="230"/>
      <c r="O131" s="230"/>
      <c r="P131" s="230"/>
      <c r="Q131" s="230"/>
      <c r="R131" s="230"/>
      <c r="S131" s="230"/>
      <c r="T131" s="231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2" t="s">
        <v>160</v>
      </c>
      <c r="AU131" s="232" t="s">
        <v>85</v>
      </c>
      <c r="AV131" s="13" t="s">
        <v>85</v>
      </c>
      <c r="AW131" s="13" t="s">
        <v>37</v>
      </c>
      <c r="AX131" s="13" t="s">
        <v>75</v>
      </c>
      <c r="AY131" s="232" t="s">
        <v>131</v>
      </c>
    </row>
    <row r="132" s="2" customFormat="1" ht="37.8" customHeight="1">
      <c r="A132" s="40"/>
      <c r="B132" s="41"/>
      <c r="C132" s="198" t="s">
        <v>348</v>
      </c>
      <c r="D132" s="198" t="s">
        <v>132</v>
      </c>
      <c r="E132" s="199" t="s">
        <v>349</v>
      </c>
      <c r="F132" s="200" t="s">
        <v>350</v>
      </c>
      <c r="G132" s="201" t="s">
        <v>267</v>
      </c>
      <c r="H132" s="202">
        <v>678.89999999999998</v>
      </c>
      <c r="I132" s="203"/>
      <c r="J132" s="204">
        <f>ROUND(I132*H132,2)</f>
        <v>0</v>
      </c>
      <c r="K132" s="200" t="s">
        <v>19</v>
      </c>
      <c r="L132" s="46"/>
      <c r="M132" s="205" t="s">
        <v>19</v>
      </c>
      <c r="N132" s="206" t="s">
        <v>46</v>
      </c>
      <c r="O132" s="86"/>
      <c r="P132" s="207">
        <f>O132*H132</f>
        <v>0</v>
      </c>
      <c r="Q132" s="207">
        <v>0.26375999999999999</v>
      </c>
      <c r="R132" s="207">
        <f>Q132*H132</f>
        <v>179.066664</v>
      </c>
      <c r="S132" s="207">
        <v>0</v>
      </c>
      <c r="T132" s="208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09" t="s">
        <v>130</v>
      </c>
      <c r="AT132" s="209" t="s">
        <v>132</v>
      </c>
      <c r="AU132" s="209" t="s">
        <v>85</v>
      </c>
      <c r="AY132" s="19" t="s">
        <v>131</v>
      </c>
      <c r="BE132" s="210">
        <f>IF(N132="základní",J132,0)</f>
        <v>0</v>
      </c>
      <c r="BF132" s="210">
        <f>IF(N132="snížená",J132,0)</f>
        <v>0</v>
      </c>
      <c r="BG132" s="210">
        <f>IF(N132="zákl. přenesená",J132,0)</f>
        <v>0</v>
      </c>
      <c r="BH132" s="210">
        <f>IF(N132="sníž. přenesená",J132,0)</f>
        <v>0</v>
      </c>
      <c r="BI132" s="210">
        <f>IF(N132="nulová",J132,0)</f>
        <v>0</v>
      </c>
      <c r="BJ132" s="19" t="s">
        <v>83</v>
      </c>
      <c r="BK132" s="210">
        <f>ROUND(I132*H132,2)</f>
        <v>0</v>
      </c>
      <c r="BL132" s="19" t="s">
        <v>130</v>
      </c>
      <c r="BM132" s="209" t="s">
        <v>351</v>
      </c>
    </row>
    <row r="133" s="2" customFormat="1" ht="37.8" customHeight="1">
      <c r="A133" s="40"/>
      <c r="B133" s="41"/>
      <c r="C133" s="198" t="s">
        <v>352</v>
      </c>
      <c r="D133" s="198" t="s">
        <v>132</v>
      </c>
      <c r="E133" s="199" t="s">
        <v>353</v>
      </c>
      <c r="F133" s="200" t="s">
        <v>354</v>
      </c>
      <c r="G133" s="201" t="s">
        <v>267</v>
      </c>
      <c r="H133" s="202">
        <v>22</v>
      </c>
      <c r="I133" s="203"/>
      <c r="J133" s="204">
        <f>ROUND(I133*H133,2)</f>
        <v>0</v>
      </c>
      <c r="K133" s="200" t="s">
        <v>174</v>
      </c>
      <c r="L133" s="46"/>
      <c r="M133" s="205" t="s">
        <v>19</v>
      </c>
      <c r="N133" s="206" t="s">
        <v>46</v>
      </c>
      <c r="O133" s="86"/>
      <c r="P133" s="207">
        <f>O133*H133</f>
        <v>0</v>
      </c>
      <c r="Q133" s="207">
        <v>0.51085800000000003</v>
      </c>
      <c r="R133" s="207">
        <f>Q133*H133</f>
        <v>11.238876000000001</v>
      </c>
      <c r="S133" s="207">
        <v>0</v>
      </c>
      <c r="T133" s="208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09" t="s">
        <v>130</v>
      </c>
      <c r="AT133" s="209" t="s">
        <v>132</v>
      </c>
      <c r="AU133" s="209" t="s">
        <v>85</v>
      </c>
      <c r="AY133" s="19" t="s">
        <v>131</v>
      </c>
      <c r="BE133" s="210">
        <f>IF(N133="základní",J133,0)</f>
        <v>0</v>
      </c>
      <c r="BF133" s="210">
        <f>IF(N133="snížená",J133,0)</f>
        <v>0</v>
      </c>
      <c r="BG133" s="210">
        <f>IF(N133="zákl. přenesená",J133,0)</f>
        <v>0</v>
      </c>
      <c r="BH133" s="210">
        <f>IF(N133="sníž. přenesená",J133,0)</f>
        <v>0</v>
      </c>
      <c r="BI133" s="210">
        <f>IF(N133="nulová",J133,0)</f>
        <v>0</v>
      </c>
      <c r="BJ133" s="19" t="s">
        <v>83</v>
      </c>
      <c r="BK133" s="210">
        <f>ROUND(I133*H133,2)</f>
        <v>0</v>
      </c>
      <c r="BL133" s="19" t="s">
        <v>130</v>
      </c>
      <c r="BM133" s="209" t="s">
        <v>355</v>
      </c>
    </row>
    <row r="134" s="2" customFormat="1" ht="37.8" customHeight="1">
      <c r="A134" s="40"/>
      <c r="B134" s="41"/>
      <c r="C134" s="198" t="s">
        <v>356</v>
      </c>
      <c r="D134" s="198" t="s">
        <v>132</v>
      </c>
      <c r="E134" s="199" t="s">
        <v>357</v>
      </c>
      <c r="F134" s="200" t="s">
        <v>358</v>
      </c>
      <c r="G134" s="201" t="s">
        <v>267</v>
      </c>
      <c r="H134" s="202">
        <v>594.89999999999998</v>
      </c>
      <c r="I134" s="203"/>
      <c r="J134" s="204">
        <f>ROUND(I134*H134,2)</f>
        <v>0</v>
      </c>
      <c r="K134" s="200" t="s">
        <v>174</v>
      </c>
      <c r="L134" s="46"/>
      <c r="M134" s="205" t="s">
        <v>19</v>
      </c>
      <c r="N134" s="206" t="s">
        <v>46</v>
      </c>
      <c r="O134" s="86"/>
      <c r="P134" s="207">
        <f>O134*H134</f>
        <v>0</v>
      </c>
      <c r="Q134" s="207">
        <v>0.63857249999999999</v>
      </c>
      <c r="R134" s="207">
        <f>Q134*H134</f>
        <v>379.88678024999996</v>
      </c>
      <c r="S134" s="207">
        <v>0</v>
      </c>
      <c r="T134" s="208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09" t="s">
        <v>130</v>
      </c>
      <c r="AT134" s="209" t="s">
        <v>132</v>
      </c>
      <c r="AU134" s="209" t="s">
        <v>85</v>
      </c>
      <c r="AY134" s="19" t="s">
        <v>131</v>
      </c>
      <c r="BE134" s="210">
        <f>IF(N134="základní",J134,0)</f>
        <v>0</v>
      </c>
      <c r="BF134" s="210">
        <f>IF(N134="snížená",J134,0)</f>
        <v>0</v>
      </c>
      <c r="BG134" s="210">
        <f>IF(N134="zákl. přenesená",J134,0)</f>
        <v>0</v>
      </c>
      <c r="BH134" s="210">
        <f>IF(N134="sníž. přenesená",J134,0)</f>
        <v>0</v>
      </c>
      <c r="BI134" s="210">
        <f>IF(N134="nulová",J134,0)</f>
        <v>0</v>
      </c>
      <c r="BJ134" s="19" t="s">
        <v>83</v>
      </c>
      <c r="BK134" s="210">
        <f>ROUND(I134*H134,2)</f>
        <v>0</v>
      </c>
      <c r="BL134" s="19" t="s">
        <v>130</v>
      </c>
      <c r="BM134" s="209" t="s">
        <v>359</v>
      </c>
    </row>
    <row r="135" s="2" customFormat="1" ht="24.15" customHeight="1">
      <c r="A135" s="40"/>
      <c r="B135" s="41"/>
      <c r="C135" s="198" t="s">
        <v>360</v>
      </c>
      <c r="D135" s="198" t="s">
        <v>132</v>
      </c>
      <c r="E135" s="199" t="s">
        <v>361</v>
      </c>
      <c r="F135" s="200" t="s">
        <v>362</v>
      </c>
      <c r="G135" s="201" t="s">
        <v>267</v>
      </c>
      <c r="H135" s="202">
        <v>678.89999999999998</v>
      </c>
      <c r="I135" s="203"/>
      <c r="J135" s="204">
        <f>ROUND(I135*H135,2)</f>
        <v>0</v>
      </c>
      <c r="K135" s="200" t="s">
        <v>174</v>
      </c>
      <c r="L135" s="46"/>
      <c r="M135" s="205" t="s">
        <v>19</v>
      </c>
      <c r="N135" s="206" t="s">
        <v>46</v>
      </c>
      <c r="O135" s="86"/>
      <c r="P135" s="207">
        <f>O135*H135</f>
        <v>0</v>
      </c>
      <c r="Q135" s="207">
        <v>0.0056100000000000004</v>
      </c>
      <c r="R135" s="207">
        <f>Q135*H135</f>
        <v>3.8086290000000003</v>
      </c>
      <c r="S135" s="207">
        <v>0</v>
      </c>
      <c r="T135" s="208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09" t="s">
        <v>130</v>
      </c>
      <c r="AT135" s="209" t="s">
        <v>132</v>
      </c>
      <c r="AU135" s="209" t="s">
        <v>85</v>
      </c>
      <c r="AY135" s="19" t="s">
        <v>131</v>
      </c>
      <c r="BE135" s="210">
        <f>IF(N135="základní",J135,0)</f>
        <v>0</v>
      </c>
      <c r="BF135" s="210">
        <f>IF(N135="snížená",J135,0)</f>
        <v>0</v>
      </c>
      <c r="BG135" s="210">
        <f>IF(N135="zákl. přenesená",J135,0)</f>
        <v>0</v>
      </c>
      <c r="BH135" s="210">
        <f>IF(N135="sníž. přenesená",J135,0)</f>
        <v>0</v>
      </c>
      <c r="BI135" s="210">
        <f>IF(N135="nulová",J135,0)</f>
        <v>0</v>
      </c>
      <c r="BJ135" s="19" t="s">
        <v>83</v>
      </c>
      <c r="BK135" s="210">
        <f>ROUND(I135*H135,2)</f>
        <v>0</v>
      </c>
      <c r="BL135" s="19" t="s">
        <v>130</v>
      </c>
      <c r="BM135" s="209" t="s">
        <v>363</v>
      </c>
    </row>
    <row r="136" s="13" customFormat="1">
      <c r="A136" s="13"/>
      <c r="B136" s="222"/>
      <c r="C136" s="223"/>
      <c r="D136" s="213" t="s">
        <v>160</v>
      </c>
      <c r="E136" s="224" t="s">
        <v>19</v>
      </c>
      <c r="F136" s="225" t="s">
        <v>364</v>
      </c>
      <c r="G136" s="223"/>
      <c r="H136" s="226">
        <v>678.89999999999998</v>
      </c>
      <c r="I136" s="227"/>
      <c r="J136" s="223"/>
      <c r="K136" s="223"/>
      <c r="L136" s="228"/>
      <c r="M136" s="229"/>
      <c r="N136" s="230"/>
      <c r="O136" s="230"/>
      <c r="P136" s="230"/>
      <c r="Q136" s="230"/>
      <c r="R136" s="230"/>
      <c r="S136" s="230"/>
      <c r="T136" s="231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32" t="s">
        <v>160</v>
      </c>
      <c r="AU136" s="232" t="s">
        <v>85</v>
      </c>
      <c r="AV136" s="13" t="s">
        <v>85</v>
      </c>
      <c r="AW136" s="13" t="s">
        <v>37</v>
      </c>
      <c r="AX136" s="13" t="s">
        <v>75</v>
      </c>
      <c r="AY136" s="232" t="s">
        <v>131</v>
      </c>
    </row>
    <row r="137" s="2" customFormat="1" ht="49.05" customHeight="1">
      <c r="A137" s="40"/>
      <c r="B137" s="41"/>
      <c r="C137" s="198" t="s">
        <v>365</v>
      </c>
      <c r="D137" s="198" t="s">
        <v>132</v>
      </c>
      <c r="E137" s="199" t="s">
        <v>366</v>
      </c>
      <c r="F137" s="200" t="s">
        <v>367</v>
      </c>
      <c r="G137" s="201" t="s">
        <v>196</v>
      </c>
      <c r="H137" s="202">
        <v>14.5</v>
      </c>
      <c r="I137" s="203"/>
      <c r="J137" s="204">
        <f>ROUND(I137*H137,2)</f>
        <v>0</v>
      </c>
      <c r="K137" s="200" t="s">
        <v>174</v>
      </c>
      <c r="L137" s="46"/>
      <c r="M137" s="205" t="s">
        <v>19</v>
      </c>
      <c r="N137" s="206" t="s">
        <v>46</v>
      </c>
      <c r="O137" s="86"/>
      <c r="P137" s="207">
        <f>O137*H137</f>
        <v>0</v>
      </c>
      <c r="Q137" s="207">
        <v>0.15539952000000001</v>
      </c>
      <c r="R137" s="207">
        <f>Q137*H137</f>
        <v>2.25329304</v>
      </c>
      <c r="S137" s="207">
        <v>0</v>
      </c>
      <c r="T137" s="208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09" t="s">
        <v>130</v>
      </c>
      <c r="AT137" s="209" t="s">
        <v>132</v>
      </c>
      <c r="AU137" s="209" t="s">
        <v>85</v>
      </c>
      <c r="AY137" s="19" t="s">
        <v>131</v>
      </c>
      <c r="BE137" s="210">
        <f>IF(N137="základní",J137,0)</f>
        <v>0</v>
      </c>
      <c r="BF137" s="210">
        <f>IF(N137="snížená",J137,0)</f>
        <v>0</v>
      </c>
      <c r="BG137" s="210">
        <f>IF(N137="zákl. přenesená",J137,0)</f>
        <v>0</v>
      </c>
      <c r="BH137" s="210">
        <f>IF(N137="sníž. přenesená",J137,0)</f>
        <v>0</v>
      </c>
      <c r="BI137" s="210">
        <f>IF(N137="nulová",J137,0)</f>
        <v>0</v>
      </c>
      <c r="BJ137" s="19" t="s">
        <v>83</v>
      </c>
      <c r="BK137" s="210">
        <f>ROUND(I137*H137,2)</f>
        <v>0</v>
      </c>
      <c r="BL137" s="19" t="s">
        <v>130</v>
      </c>
      <c r="BM137" s="209" t="s">
        <v>368</v>
      </c>
    </row>
    <row r="138" s="2" customFormat="1" ht="24.15" customHeight="1">
      <c r="A138" s="40"/>
      <c r="B138" s="41"/>
      <c r="C138" s="198" t="s">
        <v>369</v>
      </c>
      <c r="D138" s="198" t="s">
        <v>132</v>
      </c>
      <c r="E138" s="199" t="s">
        <v>370</v>
      </c>
      <c r="F138" s="200" t="s">
        <v>371</v>
      </c>
      <c r="G138" s="201" t="s">
        <v>267</v>
      </c>
      <c r="H138" s="202">
        <v>1804.8</v>
      </c>
      <c r="I138" s="203"/>
      <c r="J138" s="204">
        <f>ROUND(I138*H138,2)</f>
        <v>0</v>
      </c>
      <c r="K138" s="200" t="s">
        <v>174</v>
      </c>
      <c r="L138" s="46"/>
      <c r="M138" s="205" t="s">
        <v>19</v>
      </c>
      <c r="N138" s="206" t="s">
        <v>46</v>
      </c>
      <c r="O138" s="86"/>
      <c r="P138" s="207">
        <f>O138*H138</f>
        <v>0</v>
      </c>
      <c r="Q138" s="207">
        <v>0.00060999999999999997</v>
      </c>
      <c r="R138" s="207">
        <f>Q138*H138</f>
        <v>1.1009279999999999</v>
      </c>
      <c r="S138" s="207">
        <v>0</v>
      </c>
      <c r="T138" s="208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09" t="s">
        <v>130</v>
      </c>
      <c r="AT138" s="209" t="s">
        <v>132</v>
      </c>
      <c r="AU138" s="209" t="s">
        <v>85</v>
      </c>
      <c r="AY138" s="19" t="s">
        <v>131</v>
      </c>
      <c r="BE138" s="210">
        <f>IF(N138="základní",J138,0)</f>
        <v>0</v>
      </c>
      <c r="BF138" s="210">
        <f>IF(N138="snížená",J138,0)</f>
        <v>0</v>
      </c>
      <c r="BG138" s="210">
        <f>IF(N138="zákl. přenesená",J138,0)</f>
        <v>0</v>
      </c>
      <c r="BH138" s="210">
        <f>IF(N138="sníž. přenesená",J138,0)</f>
        <v>0</v>
      </c>
      <c r="BI138" s="210">
        <f>IF(N138="nulová",J138,0)</f>
        <v>0</v>
      </c>
      <c r="BJ138" s="19" t="s">
        <v>83</v>
      </c>
      <c r="BK138" s="210">
        <f>ROUND(I138*H138,2)</f>
        <v>0</v>
      </c>
      <c r="BL138" s="19" t="s">
        <v>130</v>
      </c>
      <c r="BM138" s="209" t="s">
        <v>372</v>
      </c>
    </row>
    <row r="139" s="13" customFormat="1">
      <c r="A139" s="13"/>
      <c r="B139" s="222"/>
      <c r="C139" s="223"/>
      <c r="D139" s="213" t="s">
        <v>160</v>
      </c>
      <c r="E139" s="224" t="s">
        <v>19</v>
      </c>
      <c r="F139" s="225" t="s">
        <v>373</v>
      </c>
      <c r="G139" s="223"/>
      <c r="H139" s="226">
        <v>1804.8</v>
      </c>
      <c r="I139" s="227"/>
      <c r="J139" s="223"/>
      <c r="K139" s="223"/>
      <c r="L139" s="228"/>
      <c r="M139" s="229"/>
      <c r="N139" s="230"/>
      <c r="O139" s="230"/>
      <c r="P139" s="230"/>
      <c r="Q139" s="230"/>
      <c r="R139" s="230"/>
      <c r="S139" s="230"/>
      <c r="T139" s="231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2" t="s">
        <v>160</v>
      </c>
      <c r="AU139" s="232" t="s">
        <v>85</v>
      </c>
      <c r="AV139" s="13" t="s">
        <v>85</v>
      </c>
      <c r="AW139" s="13" t="s">
        <v>37</v>
      </c>
      <c r="AX139" s="13" t="s">
        <v>75</v>
      </c>
      <c r="AY139" s="232" t="s">
        <v>131</v>
      </c>
    </row>
    <row r="140" s="2" customFormat="1" ht="37.8" customHeight="1">
      <c r="A140" s="40"/>
      <c r="B140" s="41"/>
      <c r="C140" s="198" t="s">
        <v>374</v>
      </c>
      <c r="D140" s="198" t="s">
        <v>132</v>
      </c>
      <c r="E140" s="199" t="s">
        <v>375</v>
      </c>
      <c r="F140" s="200" t="s">
        <v>376</v>
      </c>
      <c r="G140" s="201" t="s">
        <v>267</v>
      </c>
      <c r="H140" s="202">
        <v>1041.9000000000001</v>
      </c>
      <c r="I140" s="203"/>
      <c r="J140" s="204">
        <f>ROUND(I140*H140,2)</f>
        <v>0</v>
      </c>
      <c r="K140" s="200" t="s">
        <v>174</v>
      </c>
      <c r="L140" s="46"/>
      <c r="M140" s="205" t="s">
        <v>19</v>
      </c>
      <c r="N140" s="206" t="s">
        <v>46</v>
      </c>
      <c r="O140" s="86"/>
      <c r="P140" s="207">
        <f>O140*H140</f>
        <v>0</v>
      </c>
      <c r="Q140" s="207">
        <v>0.12966</v>
      </c>
      <c r="R140" s="207">
        <f>Q140*H140</f>
        <v>135.09275400000001</v>
      </c>
      <c r="S140" s="207">
        <v>0</v>
      </c>
      <c r="T140" s="208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09" t="s">
        <v>130</v>
      </c>
      <c r="AT140" s="209" t="s">
        <v>132</v>
      </c>
      <c r="AU140" s="209" t="s">
        <v>85</v>
      </c>
      <c r="AY140" s="19" t="s">
        <v>131</v>
      </c>
      <c r="BE140" s="210">
        <f>IF(N140="základní",J140,0)</f>
        <v>0</v>
      </c>
      <c r="BF140" s="210">
        <f>IF(N140="snížená",J140,0)</f>
        <v>0</v>
      </c>
      <c r="BG140" s="210">
        <f>IF(N140="zákl. přenesená",J140,0)</f>
        <v>0</v>
      </c>
      <c r="BH140" s="210">
        <f>IF(N140="sníž. přenesená",J140,0)</f>
        <v>0</v>
      </c>
      <c r="BI140" s="210">
        <f>IF(N140="nulová",J140,0)</f>
        <v>0</v>
      </c>
      <c r="BJ140" s="19" t="s">
        <v>83</v>
      </c>
      <c r="BK140" s="210">
        <f>ROUND(I140*H140,2)</f>
        <v>0</v>
      </c>
      <c r="BL140" s="19" t="s">
        <v>130</v>
      </c>
      <c r="BM140" s="209" t="s">
        <v>377</v>
      </c>
    </row>
    <row r="141" s="13" customFormat="1">
      <c r="A141" s="13"/>
      <c r="B141" s="222"/>
      <c r="C141" s="223"/>
      <c r="D141" s="213" t="s">
        <v>160</v>
      </c>
      <c r="E141" s="224" t="s">
        <v>19</v>
      </c>
      <c r="F141" s="225" t="s">
        <v>378</v>
      </c>
      <c r="G141" s="223"/>
      <c r="H141" s="226">
        <v>1041.9000000000001</v>
      </c>
      <c r="I141" s="227"/>
      <c r="J141" s="223"/>
      <c r="K141" s="223"/>
      <c r="L141" s="228"/>
      <c r="M141" s="229"/>
      <c r="N141" s="230"/>
      <c r="O141" s="230"/>
      <c r="P141" s="230"/>
      <c r="Q141" s="230"/>
      <c r="R141" s="230"/>
      <c r="S141" s="230"/>
      <c r="T141" s="23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2" t="s">
        <v>160</v>
      </c>
      <c r="AU141" s="232" t="s">
        <v>85</v>
      </c>
      <c r="AV141" s="13" t="s">
        <v>85</v>
      </c>
      <c r="AW141" s="13" t="s">
        <v>37</v>
      </c>
      <c r="AX141" s="13" t="s">
        <v>75</v>
      </c>
      <c r="AY141" s="232" t="s">
        <v>131</v>
      </c>
    </row>
    <row r="142" s="2" customFormat="1" ht="37.8" customHeight="1">
      <c r="A142" s="40"/>
      <c r="B142" s="41"/>
      <c r="C142" s="198" t="s">
        <v>379</v>
      </c>
      <c r="D142" s="198" t="s">
        <v>132</v>
      </c>
      <c r="E142" s="199" t="s">
        <v>380</v>
      </c>
      <c r="F142" s="200" t="s">
        <v>381</v>
      </c>
      <c r="G142" s="201" t="s">
        <v>267</v>
      </c>
      <c r="H142" s="202">
        <v>762.89999999999998</v>
      </c>
      <c r="I142" s="203"/>
      <c r="J142" s="204">
        <f>ROUND(I142*H142,2)</f>
        <v>0</v>
      </c>
      <c r="K142" s="200" t="s">
        <v>174</v>
      </c>
      <c r="L142" s="46"/>
      <c r="M142" s="205" t="s">
        <v>19</v>
      </c>
      <c r="N142" s="206" t="s">
        <v>46</v>
      </c>
      <c r="O142" s="86"/>
      <c r="P142" s="207">
        <f>O142*H142</f>
        <v>0</v>
      </c>
      <c r="Q142" s="207">
        <v>0.12966</v>
      </c>
      <c r="R142" s="207">
        <f>Q142*H142</f>
        <v>98.917614</v>
      </c>
      <c r="S142" s="207">
        <v>0</v>
      </c>
      <c r="T142" s="208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09" t="s">
        <v>130</v>
      </c>
      <c r="AT142" s="209" t="s">
        <v>132</v>
      </c>
      <c r="AU142" s="209" t="s">
        <v>85</v>
      </c>
      <c r="AY142" s="19" t="s">
        <v>131</v>
      </c>
      <c r="BE142" s="210">
        <f>IF(N142="základní",J142,0)</f>
        <v>0</v>
      </c>
      <c r="BF142" s="210">
        <f>IF(N142="snížená",J142,0)</f>
        <v>0</v>
      </c>
      <c r="BG142" s="210">
        <f>IF(N142="zákl. přenesená",J142,0)</f>
        <v>0</v>
      </c>
      <c r="BH142" s="210">
        <f>IF(N142="sníž. přenesená",J142,0)</f>
        <v>0</v>
      </c>
      <c r="BI142" s="210">
        <f>IF(N142="nulová",J142,0)</f>
        <v>0</v>
      </c>
      <c r="BJ142" s="19" t="s">
        <v>83</v>
      </c>
      <c r="BK142" s="210">
        <f>ROUND(I142*H142,2)</f>
        <v>0</v>
      </c>
      <c r="BL142" s="19" t="s">
        <v>130</v>
      </c>
      <c r="BM142" s="209" t="s">
        <v>382</v>
      </c>
    </row>
    <row r="143" s="13" customFormat="1">
      <c r="A143" s="13"/>
      <c r="B143" s="222"/>
      <c r="C143" s="223"/>
      <c r="D143" s="213" t="s">
        <v>160</v>
      </c>
      <c r="E143" s="224" t="s">
        <v>19</v>
      </c>
      <c r="F143" s="225" t="s">
        <v>383</v>
      </c>
      <c r="G143" s="223"/>
      <c r="H143" s="226">
        <v>762.89999999999998</v>
      </c>
      <c r="I143" s="227"/>
      <c r="J143" s="223"/>
      <c r="K143" s="223"/>
      <c r="L143" s="228"/>
      <c r="M143" s="229"/>
      <c r="N143" s="230"/>
      <c r="O143" s="230"/>
      <c r="P143" s="230"/>
      <c r="Q143" s="230"/>
      <c r="R143" s="230"/>
      <c r="S143" s="230"/>
      <c r="T143" s="231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2" t="s">
        <v>160</v>
      </c>
      <c r="AU143" s="232" t="s">
        <v>85</v>
      </c>
      <c r="AV143" s="13" t="s">
        <v>85</v>
      </c>
      <c r="AW143" s="13" t="s">
        <v>37</v>
      </c>
      <c r="AX143" s="13" t="s">
        <v>75</v>
      </c>
      <c r="AY143" s="232" t="s">
        <v>131</v>
      </c>
    </row>
    <row r="144" s="2" customFormat="1" ht="76.35" customHeight="1">
      <c r="A144" s="40"/>
      <c r="B144" s="41"/>
      <c r="C144" s="198" t="s">
        <v>384</v>
      </c>
      <c r="D144" s="198" t="s">
        <v>132</v>
      </c>
      <c r="E144" s="199" t="s">
        <v>385</v>
      </c>
      <c r="F144" s="200" t="s">
        <v>386</v>
      </c>
      <c r="G144" s="201" t="s">
        <v>267</v>
      </c>
      <c r="H144" s="202">
        <v>22</v>
      </c>
      <c r="I144" s="203"/>
      <c r="J144" s="204">
        <f>ROUND(I144*H144,2)</f>
        <v>0</v>
      </c>
      <c r="K144" s="200" t="s">
        <v>174</v>
      </c>
      <c r="L144" s="46"/>
      <c r="M144" s="205" t="s">
        <v>19</v>
      </c>
      <c r="N144" s="206" t="s">
        <v>46</v>
      </c>
      <c r="O144" s="86"/>
      <c r="P144" s="207">
        <f>O144*H144</f>
        <v>0</v>
      </c>
      <c r="Q144" s="207">
        <v>0.10362</v>
      </c>
      <c r="R144" s="207">
        <f>Q144*H144</f>
        <v>2.2796400000000001</v>
      </c>
      <c r="S144" s="207">
        <v>0</v>
      </c>
      <c r="T144" s="208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09" t="s">
        <v>130</v>
      </c>
      <c r="AT144" s="209" t="s">
        <v>132</v>
      </c>
      <c r="AU144" s="209" t="s">
        <v>85</v>
      </c>
      <c r="AY144" s="19" t="s">
        <v>131</v>
      </c>
      <c r="BE144" s="210">
        <f>IF(N144="základní",J144,0)</f>
        <v>0</v>
      </c>
      <c r="BF144" s="210">
        <f>IF(N144="snížená",J144,0)</f>
        <v>0</v>
      </c>
      <c r="BG144" s="210">
        <f>IF(N144="zákl. přenesená",J144,0)</f>
        <v>0</v>
      </c>
      <c r="BH144" s="210">
        <f>IF(N144="sníž. přenesená",J144,0)</f>
        <v>0</v>
      </c>
      <c r="BI144" s="210">
        <f>IF(N144="nulová",J144,0)</f>
        <v>0</v>
      </c>
      <c r="BJ144" s="19" t="s">
        <v>83</v>
      </c>
      <c r="BK144" s="210">
        <f>ROUND(I144*H144,2)</f>
        <v>0</v>
      </c>
      <c r="BL144" s="19" t="s">
        <v>130</v>
      </c>
      <c r="BM144" s="209" t="s">
        <v>387</v>
      </c>
    </row>
    <row r="145" s="2" customFormat="1" ht="37.8" customHeight="1">
      <c r="A145" s="40"/>
      <c r="B145" s="41"/>
      <c r="C145" s="257" t="s">
        <v>388</v>
      </c>
      <c r="D145" s="257" t="s">
        <v>389</v>
      </c>
      <c r="E145" s="258" t="s">
        <v>390</v>
      </c>
      <c r="F145" s="259" t="s">
        <v>391</v>
      </c>
      <c r="G145" s="260" t="s">
        <v>267</v>
      </c>
      <c r="H145" s="261">
        <v>22.219999999999999</v>
      </c>
      <c r="I145" s="262"/>
      <c r="J145" s="263">
        <f>ROUND(I145*H145,2)</f>
        <v>0</v>
      </c>
      <c r="K145" s="259" t="s">
        <v>254</v>
      </c>
      <c r="L145" s="264"/>
      <c r="M145" s="265" t="s">
        <v>19</v>
      </c>
      <c r="N145" s="266" t="s">
        <v>46</v>
      </c>
      <c r="O145" s="86"/>
      <c r="P145" s="207">
        <f>O145*H145</f>
        <v>0</v>
      </c>
      <c r="Q145" s="207">
        <v>0.17599999999999999</v>
      </c>
      <c r="R145" s="207">
        <f>Q145*H145</f>
        <v>3.9107199999999995</v>
      </c>
      <c r="S145" s="207">
        <v>0</v>
      </c>
      <c r="T145" s="208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09" t="s">
        <v>163</v>
      </c>
      <c r="AT145" s="209" t="s">
        <v>389</v>
      </c>
      <c r="AU145" s="209" t="s">
        <v>85</v>
      </c>
      <c r="AY145" s="19" t="s">
        <v>131</v>
      </c>
      <c r="BE145" s="210">
        <f>IF(N145="základní",J145,0)</f>
        <v>0</v>
      </c>
      <c r="BF145" s="210">
        <f>IF(N145="snížená",J145,0)</f>
        <v>0</v>
      </c>
      <c r="BG145" s="210">
        <f>IF(N145="zákl. přenesená",J145,0)</f>
        <v>0</v>
      </c>
      <c r="BH145" s="210">
        <f>IF(N145="sníž. přenesená",J145,0)</f>
        <v>0</v>
      </c>
      <c r="BI145" s="210">
        <f>IF(N145="nulová",J145,0)</f>
        <v>0</v>
      </c>
      <c r="BJ145" s="19" t="s">
        <v>83</v>
      </c>
      <c r="BK145" s="210">
        <f>ROUND(I145*H145,2)</f>
        <v>0</v>
      </c>
      <c r="BL145" s="19" t="s">
        <v>130</v>
      </c>
      <c r="BM145" s="209" t="s">
        <v>392</v>
      </c>
    </row>
    <row r="146" s="13" customFormat="1">
      <c r="A146" s="13"/>
      <c r="B146" s="222"/>
      <c r="C146" s="223"/>
      <c r="D146" s="213" t="s">
        <v>160</v>
      </c>
      <c r="E146" s="224" t="s">
        <v>19</v>
      </c>
      <c r="F146" s="225" t="s">
        <v>393</v>
      </c>
      <c r="G146" s="223"/>
      <c r="H146" s="226">
        <v>22.219999999999999</v>
      </c>
      <c r="I146" s="227"/>
      <c r="J146" s="223"/>
      <c r="K146" s="223"/>
      <c r="L146" s="228"/>
      <c r="M146" s="229"/>
      <c r="N146" s="230"/>
      <c r="O146" s="230"/>
      <c r="P146" s="230"/>
      <c r="Q146" s="230"/>
      <c r="R146" s="230"/>
      <c r="S146" s="230"/>
      <c r="T146" s="23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2" t="s">
        <v>160</v>
      </c>
      <c r="AU146" s="232" t="s">
        <v>85</v>
      </c>
      <c r="AV146" s="13" t="s">
        <v>85</v>
      </c>
      <c r="AW146" s="13" t="s">
        <v>37</v>
      </c>
      <c r="AX146" s="13" t="s">
        <v>75</v>
      </c>
      <c r="AY146" s="232" t="s">
        <v>131</v>
      </c>
    </row>
    <row r="147" s="11" customFormat="1" ht="22.8" customHeight="1">
      <c r="A147" s="11"/>
      <c r="B147" s="184"/>
      <c r="C147" s="185"/>
      <c r="D147" s="186" t="s">
        <v>74</v>
      </c>
      <c r="E147" s="255" t="s">
        <v>167</v>
      </c>
      <c r="F147" s="255" t="s">
        <v>394</v>
      </c>
      <c r="G147" s="185"/>
      <c r="H147" s="185"/>
      <c r="I147" s="188"/>
      <c r="J147" s="256">
        <f>BK147</f>
        <v>0</v>
      </c>
      <c r="K147" s="185"/>
      <c r="L147" s="190"/>
      <c r="M147" s="191"/>
      <c r="N147" s="192"/>
      <c r="O147" s="192"/>
      <c r="P147" s="193">
        <f>SUM(P148:P158)</f>
        <v>0</v>
      </c>
      <c r="Q147" s="192"/>
      <c r="R147" s="193">
        <f>SUM(R148:R158)</f>
        <v>9.074202699999999</v>
      </c>
      <c r="S147" s="192"/>
      <c r="T147" s="194">
        <f>SUM(T148:T158)</f>
        <v>0</v>
      </c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R147" s="195" t="s">
        <v>83</v>
      </c>
      <c r="AT147" s="196" t="s">
        <v>74</v>
      </c>
      <c r="AU147" s="196" t="s">
        <v>83</v>
      </c>
      <c r="AY147" s="195" t="s">
        <v>131</v>
      </c>
      <c r="BK147" s="197">
        <f>SUM(BK148:BK158)</f>
        <v>0</v>
      </c>
    </row>
    <row r="148" s="2" customFormat="1" ht="14.4" customHeight="1">
      <c r="A148" s="40"/>
      <c r="B148" s="41"/>
      <c r="C148" s="198" t="s">
        <v>395</v>
      </c>
      <c r="D148" s="198" t="s">
        <v>132</v>
      </c>
      <c r="E148" s="199" t="s">
        <v>396</v>
      </c>
      <c r="F148" s="200" t="s">
        <v>397</v>
      </c>
      <c r="G148" s="201" t="s">
        <v>196</v>
      </c>
      <c r="H148" s="202">
        <v>10</v>
      </c>
      <c r="I148" s="203"/>
      <c r="J148" s="204">
        <f>ROUND(I148*H148,2)</f>
        <v>0</v>
      </c>
      <c r="K148" s="200" t="s">
        <v>19</v>
      </c>
      <c r="L148" s="46"/>
      <c r="M148" s="205" t="s">
        <v>19</v>
      </c>
      <c r="N148" s="206" t="s">
        <v>46</v>
      </c>
      <c r="O148" s="86"/>
      <c r="P148" s="207">
        <f>O148*H148</f>
        <v>0</v>
      </c>
      <c r="Q148" s="207">
        <v>0</v>
      </c>
      <c r="R148" s="207">
        <f>Q148*H148</f>
        <v>0</v>
      </c>
      <c r="S148" s="207">
        <v>0</v>
      </c>
      <c r="T148" s="208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09" t="s">
        <v>130</v>
      </c>
      <c r="AT148" s="209" t="s">
        <v>132</v>
      </c>
      <c r="AU148" s="209" t="s">
        <v>85</v>
      </c>
      <c r="AY148" s="19" t="s">
        <v>131</v>
      </c>
      <c r="BE148" s="210">
        <f>IF(N148="základní",J148,0)</f>
        <v>0</v>
      </c>
      <c r="BF148" s="210">
        <f>IF(N148="snížená",J148,0)</f>
        <v>0</v>
      </c>
      <c r="BG148" s="210">
        <f>IF(N148="zákl. přenesená",J148,0)</f>
        <v>0</v>
      </c>
      <c r="BH148" s="210">
        <f>IF(N148="sníž. přenesená",J148,0)</f>
        <v>0</v>
      </c>
      <c r="BI148" s="210">
        <f>IF(N148="nulová",J148,0)</f>
        <v>0</v>
      </c>
      <c r="BJ148" s="19" t="s">
        <v>83</v>
      </c>
      <c r="BK148" s="210">
        <f>ROUND(I148*H148,2)</f>
        <v>0</v>
      </c>
      <c r="BL148" s="19" t="s">
        <v>130</v>
      </c>
      <c r="BM148" s="209" t="s">
        <v>398</v>
      </c>
    </row>
    <row r="149" s="2" customFormat="1" ht="24.9" customHeight="1">
      <c r="A149" s="40"/>
      <c r="B149" s="41"/>
      <c r="C149" s="198" t="s">
        <v>399</v>
      </c>
      <c r="D149" s="198" t="s">
        <v>132</v>
      </c>
      <c r="E149" s="199" t="s">
        <v>400</v>
      </c>
      <c r="F149" s="200" t="s">
        <v>401</v>
      </c>
      <c r="G149" s="201" t="s">
        <v>196</v>
      </c>
      <c r="H149" s="202">
        <v>10</v>
      </c>
      <c r="I149" s="203"/>
      <c r="J149" s="204">
        <f>ROUND(I149*H149,2)</f>
        <v>0</v>
      </c>
      <c r="K149" s="200" t="s">
        <v>19</v>
      </c>
      <c r="L149" s="46"/>
      <c r="M149" s="205" t="s">
        <v>19</v>
      </c>
      <c r="N149" s="206" t="s">
        <v>46</v>
      </c>
      <c r="O149" s="86"/>
      <c r="P149" s="207">
        <f>O149*H149</f>
        <v>0</v>
      </c>
      <c r="Q149" s="207">
        <v>0</v>
      </c>
      <c r="R149" s="207">
        <f>Q149*H149</f>
        <v>0</v>
      </c>
      <c r="S149" s="207">
        <v>0</v>
      </c>
      <c r="T149" s="208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09" t="s">
        <v>130</v>
      </c>
      <c r="AT149" s="209" t="s">
        <v>132</v>
      </c>
      <c r="AU149" s="209" t="s">
        <v>85</v>
      </c>
      <c r="AY149" s="19" t="s">
        <v>131</v>
      </c>
      <c r="BE149" s="210">
        <f>IF(N149="základní",J149,0)</f>
        <v>0</v>
      </c>
      <c r="BF149" s="210">
        <f>IF(N149="snížená",J149,0)</f>
        <v>0</v>
      </c>
      <c r="BG149" s="210">
        <f>IF(N149="zákl. přenesená",J149,0)</f>
        <v>0</v>
      </c>
      <c r="BH149" s="210">
        <f>IF(N149="sníž. přenesená",J149,0)</f>
        <v>0</v>
      </c>
      <c r="BI149" s="210">
        <f>IF(N149="nulová",J149,0)</f>
        <v>0</v>
      </c>
      <c r="BJ149" s="19" t="s">
        <v>83</v>
      </c>
      <c r="BK149" s="210">
        <f>ROUND(I149*H149,2)</f>
        <v>0</v>
      </c>
      <c r="BL149" s="19" t="s">
        <v>130</v>
      </c>
      <c r="BM149" s="209" t="s">
        <v>402</v>
      </c>
    </row>
    <row r="150" s="2" customFormat="1" ht="24.15" customHeight="1">
      <c r="A150" s="40"/>
      <c r="B150" s="41"/>
      <c r="C150" s="198" t="s">
        <v>403</v>
      </c>
      <c r="D150" s="198" t="s">
        <v>132</v>
      </c>
      <c r="E150" s="199" t="s">
        <v>404</v>
      </c>
      <c r="F150" s="200" t="s">
        <v>405</v>
      </c>
      <c r="G150" s="201" t="s">
        <v>196</v>
      </c>
      <c r="H150" s="202">
        <v>175</v>
      </c>
      <c r="I150" s="203"/>
      <c r="J150" s="204">
        <f>ROUND(I150*H150,2)</f>
        <v>0</v>
      </c>
      <c r="K150" s="200" t="s">
        <v>174</v>
      </c>
      <c r="L150" s="46"/>
      <c r="M150" s="205" t="s">
        <v>19</v>
      </c>
      <c r="N150" s="206" t="s">
        <v>46</v>
      </c>
      <c r="O150" s="86"/>
      <c r="P150" s="207">
        <f>O150*H150</f>
        <v>0</v>
      </c>
      <c r="Q150" s="207">
        <v>0.0001092</v>
      </c>
      <c r="R150" s="207">
        <f>Q150*H150</f>
        <v>0.019109999999999999</v>
      </c>
      <c r="S150" s="207">
        <v>0</v>
      </c>
      <c r="T150" s="208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09" t="s">
        <v>130</v>
      </c>
      <c r="AT150" s="209" t="s">
        <v>132</v>
      </c>
      <c r="AU150" s="209" t="s">
        <v>85</v>
      </c>
      <c r="AY150" s="19" t="s">
        <v>131</v>
      </c>
      <c r="BE150" s="210">
        <f>IF(N150="základní",J150,0)</f>
        <v>0</v>
      </c>
      <c r="BF150" s="210">
        <f>IF(N150="snížená",J150,0)</f>
        <v>0</v>
      </c>
      <c r="BG150" s="210">
        <f>IF(N150="zákl. přenesená",J150,0)</f>
        <v>0</v>
      </c>
      <c r="BH150" s="210">
        <f>IF(N150="sníž. přenesená",J150,0)</f>
        <v>0</v>
      </c>
      <c r="BI150" s="210">
        <f>IF(N150="nulová",J150,0)</f>
        <v>0</v>
      </c>
      <c r="BJ150" s="19" t="s">
        <v>83</v>
      </c>
      <c r="BK150" s="210">
        <f>ROUND(I150*H150,2)</f>
        <v>0</v>
      </c>
      <c r="BL150" s="19" t="s">
        <v>130</v>
      </c>
      <c r="BM150" s="209" t="s">
        <v>406</v>
      </c>
    </row>
    <row r="151" s="2" customFormat="1" ht="24.15" customHeight="1">
      <c r="A151" s="40"/>
      <c r="B151" s="41"/>
      <c r="C151" s="198" t="s">
        <v>407</v>
      </c>
      <c r="D151" s="198" t="s">
        <v>132</v>
      </c>
      <c r="E151" s="199" t="s">
        <v>408</v>
      </c>
      <c r="F151" s="200" t="s">
        <v>409</v>
      </c>
      <c r="G151" s="201" t="s">
        <v>196</v>
      </c>
      <c r="H151" s="202">
        <v>10</v>
      </c>
      <c r="I151" s="203"/>
      <c r="J151" s="204">
        <f>ROUND(I151*H151,2)</f>
        <v>0</v>
      </c>
      <c r="K151" s="200" t="s">
        <v>174</v>
      </c>
      <c r="L151" s="46"/>
      <c r="M151" s="205" t="s">
        <v>19</v>
      </c>
      <c r="N151" s="206" t="s">
        <v>46</v>
      </c>
      <c r="O151" s="86"/>
      <c r="P151" s="207">
        <f>O151*H151</f>
        <v>0</v>
      </c>
      <c r="Q151" s="207">
        <v>0.00064999999999999997</v>
      </c>
      <c r="R151" s="207">
        <f>Q151*H151</f>
        <v>0.0064999999999999997</v>
      </c>
      <c r="S151" s="207">
        <v>0</v>
      </c>
      <c r="T151" s="208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09" t="s">
        <v>130</v>
      </c>
      <c r="AT151" s="209" t="s">
        <v>132</v>
      </c>
      <c r="AU151" s="209" t="s">
        <v>85</v>
      </c>
      <c r="AY151" s="19" t="s">
        <v>131</v>
      </c>
      <c r="BE151" s="210">
        <f>IF(N151="základní",J151,0)</f>
        <v>0</v>
      </c>
      <c r="BF151" s="210">
        <f>IF(N151="snížená",J151,0)</f>
        <v>0</v>
      </c>
      <c r="BG151" s="210">
        <f>IF(N151="zákl. přenesená",J151,0)</f>
        <v>0</v>
      </c>
      <c r="BH151" s="210">
        <f>IF(N151="sníž. přenesená",J151,0)</f>
        <v>0</v>
      </c>
      <c r="BI151" s="210">
        <f>IF(N151="nulová",J151,0)</f>
        <v>0</v>
      </c>
      <c r="BJ151" s="19" t="s">
        <v>83</v>
      </c>
      <c r="BK151" s="210">
        <f>ROUND(I151*H151,2)</f>
        <v>0</v>
      </c>
      <c r="BL151" s="19" t="s">
        <v>130</v>
      </c>
      <c r="BM151" s="209" t="s">
        <v>410</v>
      </c>
    </row>
    <row r="152" s="2" customFormat="1" ht="37.8" customHeight="1">
      <c r="A152" s="40"/>
      <c r="B152" s="41"/>
      <c r="C152" s="198" t="s">
        <v>411</v>
      </c>
      <c r="D152" s="198" t="s">
        <v>132</v>
      </c>
      <c r="E152" s="199" t="s">
        <v>412</v>
      </c>
      <c r="F152" s="200" t="s">
        <v>413</v>
      </c>
      <c r="G152" s="201" t="s">
        <v>267</v>
      </c>
      <c r="H152" s="202">
        <v>40.600000000000001</v>
      </c>
      <c r="I152" s="203"/>
      <c r="J152" s="204">
        <f>ROUND(I152*H152,2)</f>
        <v>0</v>
      </c>
      <c r="K152" s="200" t="s">
        <v>174</v>
      </c>
      <c r="L152" s="46"/>
      <c r="M152" s="205" t="s">
        <v>19</v>
      </c>
      <c r="N152" s="206" t="s">
        <v>46</v>
      </c>
      <c r="O152" s="86"/>
      <c r="P152" s="207">
        <f>O152*H152</f>
        <v>0</v>
      </c>
      <c r="Q152" s="207">
        <v>0.0025999999999999999</v>
      </c>
      <c r="R152" s="207">
        <f>Q152*H152</f>
        <v>0.10556</v>
      </c>
      <c r="S152" s="207">
        <v>0</v>
      </c>
      <c r="T152" s="208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09" t="s">
        <v>130</v>
      </c>
      <c r="AT152" s="209" t="s">
        <v>132</v>
      </c>
      <c r="AU152" s="209" t="s">
        <v>85</v>
      </c>
      <c r="AY152" s="19" t="s">
        <v>131</v>
      </c>
      <c r="BE152" s="210">
        <f>IF(N152="základní",J152,0)</f>
        <v>0</v>
      </c>
      <c r="BF152" s="210">
        <f>IF(N152="snížená",J152,0)</f>
        <v>0</v>
      </c>
      <c r="BG152" s="210">
        <f>IF(N152="zákl. přenesená",J152,0)</f>
        <v>0</v>
      </c>
      <c r="BH152" s="210">
        <f>IF(N152="sníž. přenesená",J152,0)</f>
        <v>0</v>
      </c>
      <c r="BI152" s="210">
        <f>IF(N152="nulová",J152,0)</f>
        <v>0</v>
      </c>
      <c r="BJ152" s="19" t="s">
        <v>83</v>
      </c>
      <c r="BK152" s="210">
        <f>ROUND(I152*H152,2)</f>
        <v>0</v>
      </c>
      <c r="BL152" s="19" t="s">
        <v>130</v>
      </c>
      <c r="BM152" s="209" t="s">
        <v>414</v>
      </c>
    </row>
    <row r="153" s="2" customFormat="1" ht="62.7" customHeight="1">
      <c r="A153" s="40"/>
      <c r="B153" s="41"/>
      <c r="C153" s="198" t="s">
        <v>415</v>
      </c>
      <c r="D153" s="198" t="s">
        <v>132</v>
      </c>
      <c r="E153" s="199" t="s">
        <v>416</v>
      </c>
      <c r="F153" s="200" t="s">
        <v>417</v>
      </c>
      <c r="G153" s="201" t="s">
        <v>196</v>
      </c>
      <c r="H153" s="202">
        <v>33</v>
      </c>
      <c r="I153" s="203"/>
      <c r="J153" s="204">
        <f>ROUND(I153*H153,2)</f>
        <v>0</v>
      </c>
      <c r="K153" s="200" t="s">
        <v>174</v>
      </c>
      <c r="L153" s="46"/>
      <c r="M153" s="205" t="s">
        <v>19</v>
      </c>
      <c r="N153" s="206" t="s">
        <v>46</v>
      </c>
      <c r="O153" s="86"/>
      <c r="P153" s="207">
        <f>O153*H153</f>
        <v>0</v>
      </c>
      <c r="Q153" s="207">
        <v>0.080876400000000001</v>
      </c>
      <c r="R153" s="207">
        <f>Q153*H153</f>
        <v>2.6689212000000002</v>
      </c>
      <c r="S153" s="207">
        <v>0</v>
      </c>
      <c r="T153" s="208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09" t="s">
        <v>130</v>
      </c>
      <c r="AT153" s="209" t="s">
        <v>132</v>
      </c>
      <c r="AU153" s="209" t="s">
        <v>85</v>
      </c>
      <c r="AY153" s="19" t="s">
        <v>131</v>
      </c>
      <c r="BE153" s="210">
        <f>IF(N153="základní",J153,0)</f>
        <v>0</v>
      </c>
      <c r="BF153" s="210">
        <f>IF(N153="snížená",J153,0)</f>
        <v>0</v>
      </c>
      <c r="BG153" s="210">
        <f>IF(N153="zákl. přenesená",J153,0)</f>
        <v>0</v>
      </c>
      <c r="BH153" s="210">
        <f>IF(N153="sníž. přenesená",J153,0)</f>
        <v>0</v>
      </c>
      <c r="BI153" s="210">
        <f>IF(N153="nulová",J153,0)</f>
        <v>0</v>
      </c>
      <c r="BJ153" s="19" t="s">
        <v>83</v>
      </c>
      <c r="BK153" s="210">
        <f>ROUND(I153*H153,2)</f>
        <v>0</v>
      </c>
      <c r="BL153" s="19" t="s">
        <v>130</v>
      </c>
      <c r="BM153" s="209" t="s">
        <v>418</v>
      </c>
    </row>
    <row r="154" s="2" customFormat="1" ht="24.15" customHeight="1">
      <c r="A154" s="40"/>
      <c r="B154" s="41"/>
      <c r="C154" s="257" t="s">
        <v>419</v>
      </c>
      <c r="D154" s="257" t="s">
        <v>389</v>
      </c>
      <c r="E154" s="258" t="s">
        <v>420</v>
      </c>
      <c r="F154" s="259" t="s">
        <v>421</v>
      </c>
      <c r="G154" s="260" t="s">
        <v>422</v>
      </c>
      <c r="H154" s="261">
        <v>33.329999999999998</v>
      </c>
      <c r="I154" s="262"/>
      <c r="J154" s="263">
        <f>ROUND(I154*H154,2)</f>
        <v>0</v>
      </c>
      <c r="K154" s="259" t="s">
        <v>254</v>
      </c>
      <c r="L154" s="264"/>
      <c r="M154" s="265" t="s">
        <v>19</v>
      </c>
      <c r="N154" s="266" t="s">
        <v>46</v>
      </c>
      <c r="O154" s="86"/>
      <c r="P154" s="207">
        <f>O154*H154</f>
        <v>0</v>
      </c>
      <c r="Q154" s="207">
        <v>0.022200000000000001</v>
      </c>
      <c r="R154" s="207">
        <f>Q154*H154</f>
        <v>0.73992599999999997</v>
      </c>
      <c r="S154" s="207">
        <v>0</v>
      </c>
      <c r="T154" s="208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09" t="s">
        <v>163</v>
      </c>
      <c r="AT154" s="209" t="s">
        <v>389</v>
      </c>
      <c r="AU154" s="209" t="s">
        <v>85</v>
      </c>
      <c r="AY154" s="19" t="s">
        <v>131</v>
      </c>
      <c r="BE154" s="210">
        <f>IF(N154="základní",J154,0)</f>
        <v>0</v>
      </c>
      <c r="BF154" s="210">
        <f>IF(N154="snížená",J154,0)</f>
        <v>0</v>
      </c>
      <c r="BG154" s="210">
        <f>IF(N154="zákl. přenesená",J154,0)</f>
        <v>0</v>
      </c>
      <c r="BH154" s="210">
        <f>IF(N154="sníž. přenesená",J154,0)</f>
        <v>0</v>
      </c>
      <c r="BI154" s="210">
        <f>IF(N154="nulová",J154,0)</f>
        <v>0</v>
      </c>
      <c r="BJ154" s="19" t="s">
        <v>83</v>
      </c>
      <c r="BK154" s="210">
        <f>ROUND(I154*H154,2)</f>
        <v>0</v>
      </c>
      <c r="BL154" s="19" t="s">
        <v>130</v>
      </c>
      <c r="BM154" s="209" t="s">
        <v>423</v>
      </c>
    </row>
    <row r="155" s="13" customFormat="1">
      <c r="A155" s="13"/>
      <c r="B155" s="222"/>
      <c r="C155" s="223"/>
      <c r="D155" s="213" t="s">
        <v>160</v>
      </c>
      <c r="E155" s="224" t="s">
        <v>19</v>
      </c>
      <c r="F155" s="225" t="s">
        <v>424</v>
      </c>
      <c r="G155" s="223"/>
      <c r="H155" s="226">
        <v>33.329999999999998</v>
      </c>
      <c r="I155" s="227"/>
      <c r="J155" s="223"/>
      <c r="K155" s="223"/>
      <c r="L155" s="228"/>
      <c r="M155" s="229"/>
      <c r="N155" s="230"/>
      <c r="O155" s="230"/>
      <c r="P155" s="230"/>
      <c r="Q155" s="230"/>
      <c r="R155" s="230"/>
      <c r="S155" s="230"/>
      <c r="T155" s="23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2" t="s">
        <v>160</v>
      </c>
      <c r="AU155" s="232" t="s">
        <v>85</v>
      </c>
      <c r="AV155" s="13" t="s">
        <v>85</v>
      </c>
      <c r="AW155" s="13" t="s">
        <v>37</v>
      </c>
      <c r="AX155" s="13" t="s">
        <v>75</v>
      </c>
      <c r="AY155" s="232" t="s">
        <v>131</v>
      </c>
    </row>
    <row r="156" s="2" customFormat="1" ht="49.05" customHeight="1">
      <c r="A156" s="40"/>
      <c r="B156" s="41"/>
      <c r="C156" s="198" t="s">
        <v>425</v>
      </c>
      <c r="D156" s="198" t="s">
        <v>132</v>
      </c>
      <c r="E156" s="199" t="s">
        <v>426</v>
      </c>
      <c r="F156" s="200" t="s">
        <v>427</v>
      </c>
      <c r="G156" s="201" t="s">
        <v>196</v>
      </c>
      <c r="H156" s="202">
        <v>17.5</v>
      </c>
      <c r="I156" s="203"/>
      <c r="J156" s="204">
        <f>ROUND(I156*H156,2)</f>
        <v>0</v>
      </c>
      <c r="K156" s="200" t="s">
        <v>174</v>
      </c>
      <c r="L156" s="46"/>
      <c r="M156" s="205" t="s">
        <v>19</v>
      </c>
      <c r="N156" s="206" t="s">
        <v>46</v>
      </c>
      <c r="O156" s="86"/>
      <c r="P156" s="207">
        <f>O156*H156</f>
        <v>0</v>
      </c>
      <c r="Q156" s="207">
        <v>0.16849059999999999</v>
      </c>
      <c r="R156" s="207">
        <f>Q156*H156</f>
        <v>2.9485854999999996</v>
      </c>
      <c r="S156" s="207">
        <v>0</v>
      </c>
      <c r="T156" s="208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09" t="s">
        <v>130</v>
      </c>
      <c r="AT156" s="209" t="s">
        <v>132</v>
      </c>
      <c r="AU156" s="209" t="s">
        <v>85</v>
      </c>
      <c r="AY156" s="19" t="s">
        <v>131</v>
      </c>
      <c r="BE156" s="210">
        <f>IF(N156="základní",J156,0)</f>
        <v>0</v>
      </c>
      <c r="BF156" s="210">
        <f>IF(N156="snížená",J156,0)</f>
        <v>0</v>
      </c>
      <c r="BG156" s="210">
        <f>IF(N156="zákl. přenesená",J156,0)</f>
        <v>0</v>
      </c>
      <c r="BH156" s="210">
        <f>IF(N156="sníž. přenesená",J156,0)</f>
        <v>0</v>
      </c>
      <c r="BI156" s="210">
        <f>IF(N156="nulová",J156,0)</f>
        <v>0</v>
      </c>
      <c r="BJ156" s="19" t="s">
        <v>83</v>
      </c>
      <c r="BK156" s="210">
        <f>ROUND(I156*H156,2)</f>
        <v>0</v>
      </c>
      <c r="BL156" s="19" t="s">
        <v>130</v>
      </c>
      <c r="BM156" s="209" t="s">
        <v>428</v>
      </c>
    </row>
    <row r="157" s="2" customFormat="1" ht="14.4" customHeight="1">
      <c r="A157" s="40"/>
      <c r="B157" s="41"/>
      <c r="C157" s="257" t="s">
        <v>429</v>
      </c>
      <c r="D157" s="257" t="s">
        <v>389</v>
      </c>
      <c r="E157" s="258" t="s">
        <v>430</v>
      </c>
      <c r="F157" s="259" t="s">
        <v>431</v>
      </c>
      <c r="G157" s="260" t="s">
        <v>196</v>
      </c>
      <c r="H157" s="261">
        <v>32.32</v>
      </c>
      <c r="I157" s="262"/>
      <c r="J157" s="263">
        <f>ROUND(I157*H157,2)</f>
        <v>0</v>
      </c>
      <c r="K157" s="259" t="s">
        <v>174</v>
      </c>
      <c r="L157" s="264"/>
      <c r="M157" s="265" t="s">
        <v>19</v>
      </c>
      <c r="N157" s="266" t="s">
        <v>46</v>
      </c>
      <c r="O157" s="86"/>
      <c r="P157" s="207">
        <f>O157*H157</f>
        <v>0</v>
      </c>
      <c r="Q157" s="207">
        <v>0.080000000000000002</v>
      </c>
      <c r="R157" s="207">
        <f>Q157*H157</f>
        <v>2.5855999999999999</v>
      </c>
      <c r="S157" s="207">
        <v>0</v>
      </c>
      <c r="T157" s="208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09" t="s">
        <v>163</v>
      </c>
      <c r="AT157" s="209" t="s">
        <v>389</v>
      </c>
      <c r="AU157" s="209" t="s">
        <v>85</v>
      </c>
      <c r="AY157" s="19" t="s">
        <v>131</v>
      </c>
      <c r="BE157" s="210">
        <f>IF(N157="základní",J157,0)</f>
        <v>0</v>
      </c>
      <c r="BF157" s="210">
        <f>IF(N157="snížená",J157,0)</f>
        <v>0</v>
      </c>
      <c r="BG157" s="210">
        <f>IF(N157="zákl. přenesená",J157,0)</f>
        <v>0</v>
      </c>
      <c r="BH157" s="210">
        <f>IF(N157="sníž. přenesená",J157,0)</f>
        <v>0</v>
      </c>
      <c r="BI157" s="210">
        <f>IF(N157="nulová",J157,0)</f>
        <v>0</v>
      </c>
      <c r="BJ157" s="19" t="s">
        <v>83</v>
      </c>
      <c r="BK157" s="210">
        <f>ROUND(I157*H157,2)</f>
        <v>0</v>
      </c>
      <c r="BL157" s="19" t="s">
        <v>130</v>
      </c>
      <c r="BM157" s="209" t="s">
        <v>432</v>
      </c>
    </row>
    <row r="158" s="13" customFormat="1">
      <c r="A158" s="13"/>
      <c r="B158" s="222"/>
      <c r="C158" s="223"/>
      <c r="D158" s="213" t="s">
        <v>160</v>
      </c>
      <c r="E158" s="224" t="s">
        <v>19</v>
      </c>
      <c r="F158" s="225" t="s">
        <v>433</v>
      </c>
      <c r="G158" s="223"/>
      <c r="H158" s="226">
        <v>32.32</v>
      </c>
      <c r="I158" s="227"/>
      <c r="J158" s="223"/>
      <c r="K158" s="223"/>
      <c r="L158" s="228"/>
      <c r="M158" s="229"/>
      <c r="N158" s="230"/>
      <c r="O158" s="230"/>
      <c r="P158" s="230"/>
      <c r="Q158" s="230"/>
      <c r="R158" s="230"/>
      <c r="S158" s="230"/>
      <c r="T158" s="23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2" t="s">
        <v>160</v>
      </c>
      <c r="AU158" s="232" t="s">
        <v>85</v>
      </c>
      <c r="AV158" s="13" t="s">
        <v>85</v>
      </c>
      <c r="AW158" s="13" t="s">
        <v>37</v>
      </c>
      <c r="AX158" s="13" t="s">
        <v>83</v>
      </c>
      <c r="AY158" s="232" t="s">
        <v>131</v>
      </c>
    </row>
    <row r="159" s="11" customFormat="1" ht="22.8" customHeight="1">
      <c r="A159" s="11"/>
      <c r="B159" s="184"/>
      <c r="C159" s="185"/>
      <c r="D159" s="186" t="s">
        <v>74</v>
      </c>
      <c r="E159" s="255" t="s">
        <v>434</v>
      </c>
      <c r="F159" s="255" t="s">
        <v>435</v>
      </c>
      <c r="G159" s="185"/>
      <c r="H159" s="185"/>
      <c r="I159" s="188"/>
      <c r="J159" s="256">
        <f>BK159</f>
        <v>0</v>
      </c>
      <c r="K159" s="185"/>
      <c r="L159" s="190"/>
      <c r="M159" s="191"/>
      <c r="N159" s="192"/>
      <c r="O159" s="192"/>
      <c r="P159" s="193">
        <f>P160</f>
        <v>0</v>
      </c>
      <c r="Q159" s="192"/>
      <c r="R159" s="193">
        <f>R160</f>
        <v>0</v>
      </c>
      <c r="S159" s="192"/>
      <c r="T159" s="194">
        <f>T160</f>
        <v>0</v>
      </c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R159" s="195" t="s">
        <v>83</v>
      </c>
      <c r="AT159" s="196" t="s">
        <v>74</v>
      </c>
      <c r="AU159" s="196" t="s">
        <v>83</v>
      </c>
      <c r="AY159" s="195" t="s">
        <v>131</v>
      </c>
      <c r="BK159" s="197">
        <f>BK160</f>
        <v>0</v>
      </c>
    </row>
    <row r="160" s="2" customFormat="1" ht="37.8" customHeight="1">
      <c r="A160" s="40"/>
      <c r="B160" s="41"/>
      <c r="C160" s="198" t="s">
        <v>436</v>
      </c>
      <c r="D160" s="198" t="s">
        <v>132</v>
      </c>
      <c r="E160" s="199" t="s">
        <v>437</v>
      </c>
      <c r="F160" s="200" t="s">
        <v>438</v>
      </c>
      <c r="G160" s="201" t="s">
        <v>321</v>
      </c>
      <c r="H160" s="202">
        <v>1039.4970000000001</v>
      </c>
      <c r="I160" s="203"/>
      <c r="J160" s="204">
        <f>ROUND(I160*H160,2)</f>
        <v>0</v>
      </c>
      <c r="K160" s="200" t="s">
        <v>174</v>
      </c>
      <c r="L160" s="46"/>
      <c r="M160" s="205" t="s">
        <v>19</v>
      </c>
      <c r="N160" s="206" t="s">
        <v>46</v>
      </c>
      <c r="O160" s="86"/>
      <c r="P160" s="207">
        <f>O160*H160</f>
        <v>0</v>
      </c>
      <c r="Q160" s="207">
        <v>0</v>
      </c>
      <c r="R160" s="207">
        <f>Q160*H160</f>
        <v>0</v>
      </c>
      <c r="S160" s="207">
        <v>0</v>
      </c>
      <c r="T160" s="208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09" t="s">
        <v>130</v>
      </c>
      <c r="AT160" s="209" t="s">
        <v>132</v>
      </c>
      <c r="AU160" s="209" t="s">
        <v>85</v>
      </c>
      <c r="AY160" s="19" t="s">
        <v>131</v>
      </c>
      <c r="BE160" s="210">
        <f>IF(N160="základní",J160,0)</f>
        <v>0</v>
      </c>
      <c r="BF160" s="210">
        <f>IF(N160="snížená",J160,0)</f>
        <v>0</v>
      </c>
      <c r="BG160" s="210">
        <f>IF(N160="zákl. přenesená",J160,0)</f>
        <v>0</v>
      </c>
      <c r="BH160" s="210">
        <f>IF(N160="sníž. přenesená",J160,0)</f>
        <v>0</v>
      </c>
      <c r="BI160" s="210">
        <f>IF(N160="nulová",J160,0)</f>
        <v>0</v>
      </c>
      <c r="BJ160" s="19" t="s">
        <v>83</v>
      </c>
      <c r="BK160" s="210">
        <f>ROUND(I160*H160,2)</f>
        <v>0</v>
      </c>
      <c r="BL160" s="19" t="s">
        <v>130</v>
      </c>
      <c r="BM160" s="209" t="s">
        <v>439</v>
      </c>
    </row>
    <row r="161" s="11" customFormat="1" ht="25.92" customHeight="1">
      <c r="A161" s="11"/>
      <c r="B161" s="184"/>
      <c r="C161" s="185"/>
      <c r="D161" s="186" t="s">
        <v>74</v>
      </c>
      <c r="E161" s="187" t="s">
        <v>389</v>
      </c>
      <c r="F161" s="187" t="s">
        <v>440</v>
      </c>
      <c r="G161" s="185"/>
      <c r="H161" s="185"/>
      <c r="I161" s="188"/>
      <c r="J161" s="189">
        <f>BK161</f>
        <v>0</v>
      </c>
      <c r="K161" s="185"/>
      <c r="L161" s="190"/>
      <c r="M161" s="191"/>
      <c r="N161" s="192"/>
      <c r="O161" s="192"/>
      <c r="P161" s="193">
        <f>P162</f>
        <v>0</v>
      </c>
      <c r="Q161" s="192"/>
      <c r="R161" s="193">
        <f>R162</f>
        <v>0</v>
      </c>
      <c r="S161" s="192"/>
      <c r="T161" s="194">
        <f>T162</f>
        <v>0</v>
      </c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R161" s="195" t="s">
        <v>141</v>
      </c>
      <c r="AT161" s="196" t="s">
        <v>74</v>
      </c>
      <c r="AU161" s="196" t="s">
        <v>75</v>
      </c>
      <c r="AY161" s="195" t="s">
        <v>131</v>
      </c>
      <c r="BK161" s="197">
        <f>BK162</f>
        <v>0</v>
      </c>
    </row>
    <row r="162" s="11" customFormat="1" ht="22.8" customHeight="1">
      <c r="A162" s="11"/>
      <c r="B162" s="184"/>
      <c r="C162" s="185"/>
      <c r="D162" s="186" t="s">
        <v>74</v>
      </c>
      <c r="E162" s="255" t="s">
        <v>441</v>
      </c>
      <c r="F162" s="255" t="s">
        <v>442</v>
      </c>
      <c r="G162" s="185"/>
      <c r="H162" s="185"/>
      <c r="I162" s="188"/>
      <c r="J162" s="256">
        <f>BK162</f>
        <v>0</v>
      </c>
      <c r="K162" s="185"/>
      <c r="L162" s="190"/>
      <c r="M162" s="191"/>
      <c r="N162" s="192"/>
      <c r="O162" s="192"/>
      <c r="P162" s="193">
        <f>P163</f>
        <v>0</v>
      </c>
      <c r="Q162" s="192"/>
      <c r="R162" s="193">
        <f>R163</f>
        <v>0</v>
      </c>
      <c r="S162" s="192"/>
      <c r="T162" s="194">
        <f>T163</f>
        <v>0</v>
      </c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R162" s="195" t="s">
        <v>141</v>
      </c>
      <c r="AT162" s="196" t="s">
        <v>74</v>
      </c>
      <c r="AU162" s="196" t="s">
        <v>83</v>
      </c>
      <c r="AY162" s="195" t="s">
        <v>131</v>
      </c>
      <c r="BK162" s="197">
        <f>BK163</f>
        <v>0</v>
      </c>
    </row>
    <row r="163" s="2" customFormat="1" ht="24.15" customHeight="1">
      <c r="A163" s="40"/>
      <c r="B163" s="41"/>
      <c r="C163" s="198" t="s">
        <v>443</v>
      </c>
      <c r="D163" s="198" t="s">
        <v>132</v>
      </c>
      <c r="E163" s="199" t="s">
        <v>444</v>
      </c>
      <c r="F163" s="200" t="s">
        <v>445</v>
      </c>
      <c r="G163" s="201" t="s">
        <v>135</v>
      </c>
      <c r="H163" s="202">
        <v>4</v>
      </c>
      <c r="I163" s="203"/>
      <c r="J163" s="204">
        <f>ROUND(I163*H163,2)</f>
        <v>0</v>
      </c>
      <c r="K163" s="200" t="s">
        <v>19</v>
      </c>
      <c r="L163" s="46"/>
      <c r="M163" s="244" t="s">
        <v>19</v>
      </c>
      <c r="N163" s="245" t="s">
        <v>46</v>
      </c>
      <c r="O163" s="246"/>
      <c r="P163" s="247">
        <f>O163*H163</f>
        <v>0</v>
      </c>
      <c r="Q163" s="247">
        <v>0</v>
      </c>
      <c r="R163" s="247">
        <f>Q163*H163</f>
        <v>0</v>
      </c>
      <c r="S163" s="247">
        <v>0</v>
      </c>
      <c r="T163" s="248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09" t="s">
        <v>446</v>
      </c>
      <c r="AT163" s="209" t="s">
        <v>132</v>
      </c>
      <c r="AU163" s="209" t="s">
        <v>85</v>
      </c>
      <c r="AY163" s="19" t="s">
        <v>131</v>
      </c>
      <c r="BE163" s="210">
        <f>IF(N163="základní",J163,0)</f>
        <v>0</v>
      </c>
      <c r="BF163" s="210">
        <f>IF(N163="snížená",J163,0)</f>
        <v>0</v>
      </c>
      <c r="BG163" s="210">
        <f>IF(N163="zákl. přenesená",J163,0)</f>
        <v>0</v>
      </c>
      <c r="BH163" s="210">
        <f>IF(N163="sníž. přenesená",J163,0)</f>
        <v>0</v>
      </c>
      <c r="BI163" s="210">
        <f>IF(N163="nulová",J163,0)</f>
        <v>0</v>
      </c>
      <c r="BJ163" s="19" t="s">
        <v>83</v>
      </c>
      <c r="BK163" s="210">
        <f>ROUND(I163*H163,2)</f>
        <v>0</v>
      </c>
      <c r="BL163" s="19" t="s">
        <v>446</v>
      </c>
      <c r="BM163" s="209" t="s">
        <v>447</v>
      </c>
    </row>
    <row r="164" s="2" customFormat="1" ht="6.96" customHeight="1">
      <c r="A164" s="40"/>
      <c r="B164" s="61"/>
      <c r="C164" s="62"/>
      <c r="D164" s="62"/>
      <c r="E164" s="62"/>
      <c r="F164" s="62"/>
      <c r="G164" s="62"/>
      <c r="H164" s="62"/>
      <c r="I164" s="62"/>
      <c r="J164" s="62"/>
      <c r="K164" s="62"/>
      <c r="L164" s="46"/>
      <c r="M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</row>
  </sheetData>
  <sheetProtection sheet="1" autoFilter="0" formatColumns="0" formatRows="0" objects="1" scenarios="1" spinCount="100000" saltValue="9Ob4Jg8m9xnc4woDWx9dfBo0PboPPAz5EYeSygcGMt6GSYb6b/IdnD9bsIm6ZTJaqhCxnGAS37VxfZpg4Reh6A==" hashValue="Oi9ujo5e3AF6hLHCnoyHubwLAmydY9zaKVoyNcaNNoVQUckg9SJ3t3GmHdzZIdt3MPiaMYihN5+MWX0in2s9Nw==" algorithmName="SHA-512" password="A8D3"/>
  <autoFilter ref="C86:K163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91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107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Brno, Šumavská - rekostrukce kanalizace a vodovodu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448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31. 12. 2018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tr">
        <f>IF('Rekapitulace stavby'!AN10="","",'Rekapitulace stavby'!AN10)</f>
        <v>46347275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>Brněnské vodárny a kanalizace a.s.</v>
      </c>
      <c r="F15" s="40"/>
      <c r="G15" s="40"/>
      <c r="H15" s="40"/>
      <c r="I15" s="134" t="s">
        <v>29</v>
      </c>
      <c r="J15" s="138" t="str">
        <f>IF('Rekapitulace stavby'!AN11="","",'Rekapitulace stavby'!AN11)</f>
        <v>CZ46347275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tr">
        <f>IF('Rekapitulace stavby'!AN16="","",'Rekapitulace stavby'!AN16)</f>
        <v>44012900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>PROVO, spol. s r.o.</v>
      </c>
      <c r="F21" s="40"/>
      <c r="G21" s="40"/>
      <c r="H21" s="40"/>
      <c r="I21" s="134" t="s">
        <v>29</v>
      </c>
      <c r="J21" s="138" t="str">
        <f>IF('Rekapitulace stavby'!AN17="","",'Rekapitulace stavby'!AN17)</f>
        <v>CZ44012900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tr">
        <f>IF('Rekapitulace stavby'!AN19="","",'Rekapitulace stavby'!AN19)</f>
        <v/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 xml:space="preserve"> </v>
      </c>
      <c r="F24" s="40"/>
      <c r="G24" s="40"/>
      <c r="H24" s="40"/>
      <c r="I24" s="134" t="s">
        <v>29</v>
      </c>
      <c r="J24" s="138" t="str">
        <f>IF('Rekapitulace stavby'!AN20="","",'Rekapitulace stavby'!AN20)</f>
        <v/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ROUND(J84,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ROUND((SUM(BE84:BE148)),  2)</f>
        <v>0</v>
      </c>
      <c r="G33" s="40"/>
      <c r="H33" s="40"/>
      <c r="I33" s="150">
        <v>0.20999999999999999</v>
      </c>
      <c r="J33" s="149">
        <f>ROUND(((SUM(BE84:BE148))*I33),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ROUND((SUM(BF84:BF148)),  2)</f>
        <v>0</v>
      </c>
      <c r="G34" s="40"/>
      <c r="H34" s="40"/>
      <c r="I34" s="150">
        <v>0.14999999999999999</v>
      </c>
      <c r="J34" s="149">
        <f>ROUND(((SUM(BF84:BF148))*I34),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ROUND((SUM(BG84:BG148)),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ROUND((SUM(BH84:BH148)),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ROUND((SUM(BI84:BI148)),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110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Brno, Šumavská - rekostrukce kanalizace a vodovodu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100.D.2.2 - ODVODNĚNÍ VOZOVKY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31. 12. 2018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>Brněnské vodárny a kanalizace a.s.</v>
      </c>
      <c r="G54" s="42"/>
      <c r="H54" s="42"/>
      <c r="I54" s="34" t="s">
        <v>33</v>
      </c>
      <c r="J54" s="38" t="str">
        <f>E21</f>
        <v>PROVO, spol. s 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 xml:space="preserve"> 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111</v>
      </c>
      <c r="D57" s="164"/>
      <c r="E57" s="164"/>
      <c r="F57" s="164"/>
      <c r="G57" s="164"/>
      <c r="H57" s="164"/>
      <c r="I57" s="164"/>
      <c r="J57" s="165" t="s">
        <v>112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J84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113</v>
      </c>
    </row>
    <row r="60" s="9" customFormat="1" ht="24.96" customHeight="1">
      <c r="A60" s="9"/>
      <c r="B60" s="167"/>
      <c r="C60" s="168"/>
      <c r="D60" s="169" t="s">
        <v>233</v>
      </c>
      <c r="E60" s="170"/>
      <c r="F60" s="170"/>
      <c r="G60" s="170"/>
      <c r="H60" s="170"/>
      <c r="I60" s="170"/>
      <c r="J60" s="171">
        <f>J85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5" customFormat="1" ht="19.92" customHeight="1">
      <c r="A61" s="15"/>
      <c r="B61" s="249"/>
      <c r="C61" s="250"/>
      <c r="D61" s="251" t="s">
        <v>234</v>
      </c>
      <c r="E61" s="252"/>
      <c r="F61" s="252"/>
      <c r="G61" s="252"/>
      <c r="H61" s="252"/>
      <c r="I61" s="252"/>
      <c r="J61" s="253">
        <f>J86</f>
        <v>0</v>
      </c>
      <c r="K61" s="250"/>
      <c r="L61" s="254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="15" customFormat="1" ht="19.92" customHeight="1">
      <c r="A62" s="15"/>
      <c r="B62" s="249"/>
      <c r="C62" s="250"/>
      <c r="D62" s="251" t="s">
        <v>449</v>
      </c>
      <c r="E62" s="252"/>
      <c r="F62" s="252"/>
      <c r="G62" s="252"/>
      <c r="H62" s="252"/>
      <c r="I62" s="252"/>
      <c r="J62" s="253">
        <f>J116</f>
        <v>0</v>
      </c>
      <c r="K62" s="250"/>
      <c r="L62" s="254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="15" customFormat="1" ht="19.92" customHeight="1">
      <c r="A63" s="15"/>
      <c r="B63" s="249"/>
      <c r="C63" s="250"/>
      <c r="D63" s="251" t="s">
        <v>450</v>
      </c>
      <c r="E63" s="252"/>
      <c r="F63" s="252"/>
      <c r="G63" s="252"/>
      <c r="H63" s="252"/>
      <c r="I63" s="252"/>
      <c r="J63" s="253">
        <f>J126</f>
        <v>0</v>
      </c>
      <c r="K63" s="250"/>
      <c r="L63" s="254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="15" customFormat="1" ht="19.92" customHeight="1">
      <c r="A64" s="15"/>
      <c r="B64" s="249"/>
      <c r="C64" s="250"/>
      <c r="D64" s="251" t="s">
        <v>238</v>
      </c>
      <c r="E64" s="252"/>
      <c r="F64" s="252"/>
      <c r="G64" s="252"/>
      <c r="H64" s="252"/>
      <c r="I64" s="252"/>
      <c r="J64" s="253">
        <f>J147</f>
        <v>0</v>
      </c>
      <c r="K64" s="250"/>
      <c r="L64" s="254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="2" customFormat="1" ht="21.84" customHeight="1">
      <c r="A65" s="40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6.96" customHeight="1">
      <c r="A66" s="40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70" s="2" customFormat="1" ht="6.96" customHeight="1">
      <c r="A70" s="40"/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24.96" customHeight="1">
      <c r="A71" s="40"/>
      <c r="B71" s="41"/>
      <c r="C71" s="25" t="s">
        <v>115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16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6.5" customHeight="1">
      <c r="A74" s="40"/>
      <c r="B74" s="41"/>
      <c r="C74" s="42"/>
      <c r="D74" s="42"/>
      <c r="E74" s="162" t="str">
        <f>E7</f>
        <v>Brno, Šumavská - rekostrukce kanalizace a vodovodu</v>
      </c>
      <c r="F74" s="34"/>
      <c r="G74" s="34"/>
      <c r="H74" s="34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108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6.5" customHeight="1">
      <c r="A76" s="40"/>
      <c r="B76" s="41"/>
      <c r="C76" s="42"/>
      <c r="D76" s="42"/>
      <c r="E76" s="71" t="str">
        <f>E9</f>
        <v>100.D.2.2 - ODVODNĚNÍ VOZOVKY</v>
      </c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21</v>
      </c>
      <c r="D78" s="42"/>
      <c r="E78" s="42"/>
      <c r="F78" s="29" t="str">
        <f>F12</f>
        <v xml:space="preserve"> </v>
      </c>
      <c r="G78" s="42"/>
      <c r="H78" s="42"/>
      <c r="I78" s="34" t="s">
        <v>23</v>
      </c>
      <c r="J78" s="74" t="str">
        <f>IF(J12="","",J12)</f>
        <v>31. 12. 2018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25.65" customHeight="1">
      <c r="A80" s="40"/>
      <c r="B80" s="41"/>
      <c r="C80" s="34" t="s">
        <v>25</v>
      </c>
      <c r="D80" s="42"/>
      <c r="E80" s="42"/>
      <c r="F80" s="29" t="str">
        <f>E15</f>
        <v>Brněnské vodárny a kanalizace a.s.</v>
      </c>
      <c r="G80" s="42"/>
      <c r="H80" s="42"/>
      <c r="I80" s="34" t="s">
        <v>33</v>
      </c>
      <c r="J80" s="38" t="str">
        <f>E21</f>
        <v>PROVO, spol. s r.o.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5.15" customHeight="1">
      <c r="A81" s="40"/>
      <c r="B81" s="41"/>
      <c r="C81" s="34" t="s">
        <v>31</v>
      </c>
      <c r="D81" s="42"/>
      <c r="E81" s="42"/>
      <c r="F81" s="29" t="str">
        <f>IF(E18="","",E18)</f>
        <v>Vyplň údaj</v>
      </c>
      <c r="G81" s="42"/>
      <c r="H81" s="42"/>
      <c r="I81" s="34" t="s">
        <v>38</v>
      </c>
      <c r="J81" s="38" t="str">
        <f>E24</f>
        <v xml:space="preserve"> 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0.32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0" customFormat="1" ht="29.28" customHeight="1">
      <c r="A83" s="173"/>
      <c r="B83" s="174"/>
      <c r="C83" s="175" t="s">
        <v>116</v>
      </c>
      <c r="D83" s="176" t="s">
        <v>60</v>
      </c>
      <c r="E83" s="176" t="s">
        <v>56</v>
      </c>
      <c r="F83" s="176" t="s">
        <v>57</v>
      </c>
      <c r="G83" s="176" t="s">
        <v>117</v>
      </c>
      <c r="H83" s="176" t="s">
        <v>118</v>
      </c>
      <c r="I83" s="176" t="s">
        <v>119</v>
      </c>
      <c r="J83" s="176" t="s">
        <v>112</v>
      </c>
      <c r="K83" s="177" t="s">
        <v>120</v>
      </c>
      <c r="L83" s="178"/>
      <c r="M83" s="94" t="s">
        <v>19</v>
      </c>
      <c r="N83" s="95" t="s">
        <v>45</v>
      </c>
      <c r="O83" s="95" t="s">
        <v>121</v>
      </c>
      <c r="P83" s="95" t="s">
        <v>122</v>
      </c>
      <c r="Q83" s="95" t="s">
        <v>123</v>
      </c>
      <c r="R83" s="95" t="s">
        <v>124</v>
      </c>
      <c r="S83" s="95" t="s">
        <v>125</v>
      </c>
      <c r="T83" s="96" t="s">
        <v>126</v>
      </c>
      <c r="U83" s="173"/>
      <c r="V83" s="173"/>
      <c r="W83" s="173"/>
      <c r="X83" s="173"/>
      <c r="Y83" s="173"/>
      <c r="Z83" s="173"/>
      <c r="AA83" s="173"/>
      <c r="AB83" s="173"/>
      <c r="AC83" s="173"/>
      <c r="AD83" s="173"/>
      <c r="AE83" s="173"/>
    </row>
    <row r="84" s="2" customFormat="1" ht="22.8" customHeight="1">
      <c r="A84" s="40"/>
      <c r="B84" s="41"/>
      <c r="C84" s="101" t="s">
        <v>127</v>
      </c>
      <c r="D84" s="42"/>
      <c r="E84" s="42"/>
      <c r="F84" s="42"/>
      <c r="G84" s="42"/>
      <c r="H84" s="42"/>
      <c r="I84" s="42"/>
      <c r="J84" s="179">
        <f>BK84</f>
        <v>0</v>
      </c>
      <c r="K84" s="42"/>
      <c r="L84" s="46"/>
      <c r="M84" s="97"/>
      <c r="N84" s="180"/>
      <c r="O84" s="98"/>
      <c r="P84" s="181">
        <f>P85</f>
        <v>0</v>
      </c>
      <c r="Q84" s="98"/>
      <c r="R84" s="181">
        <f>R85</f>
        <v>11.64280532922</v>
      </c>
      <c r="S84" s="98"/>
      <c r="T84" s="182">
        <f>T85</f>
        <v>3.5682000000000005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74</v>
      </c>
      <c r="AU84" s="19" t="s">
        <v>113</v>
      </c>
      <c r="BK84" s="183">
        <f>BK85</f>
        <v>0</v>
      </c>
    </row>
    <row r="85" s="11" customFormat="1" ht="25.92" customHeight="1">
      <c r="A85" s="11"/>
      <c r="B85" s="184"/>
      <c r="C85" s="185"/>
      <c r="D85" s="186" t="s">
        <v>74</v>
      </c>
      <c r="E85" s="187" t="s">
        <v>241</v>
      </c>
      <c r="F85" s="187" t="s">
        <v>242</v>
      </c>
      <c r="G85" s="185"/>
      <c r="H85" s="185"/>
      <c r="I85" s="188"/>
      <c r="J85" s="189">
        <f>BK85</f>
        <v>0</v>
      </c>
      <c r="K85" s="185"/>
      <c r="L85" s="190"/>
      <c r="M85" s="191"/>
      <c r="N85" s="192"/>
      <c r="O85" s="192"/>
      <c r="P85" s="193">
        <f>P86+P116+P126+P147</f>
        <v>0</v>
      </c>
      <c r="Q85" s="192"/>
      <c r="R85" s="193">
        <f>R86+R116+R126+R147</f>
        <v>11.64280532922</v>
      </c>
      <c r="S85" s="192"/>
      <c r="T85" s="194">
        <f>T86+T116+T126+T147</f>
        <v>3.5682000000000005</v>
      </c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R85" s="195" t="s">
        <v>83</v>
      </c>
      <c r="AT85" s="196" t="s">
        <v>74</v>
      </c>
      <c r="AU85" s="196" t="s">
        <v>75</v>
      </c>
      <c r="AY85" s="195" t="s">
        <v>131</v>
      </c>
      <c r="BK85" s="197">
        <f>BK86+BK116+BK126+BK147</f>
        <v>0</v>
      </c>
    </row>
    <row r="86" s="11" customFormat="1" ht="22.8" customHeight="1">
      <c r="A86" s="11"/>
      <c r="B86" s="184"/>
      <c r="C86" s="185"/>
      <c r="D86" s="186" t="s">
        <v>74</v>
      </c>
      <c r="E86" s="255" t="s">
        <v>83</v>
      </c>
      <c r="F86" s="255" t="s">
        <v>243</v>
      </c>
      <c r="G86" s="185"/>
      <c r="H86" s="185"/>
      <c r="I86" s="188"/>
      <c r="J86" s="256">
        <f>BK86</f>
        <v>0</v>
      </c>
      <c r="K86" s="185"/>
      <c r="L86" s="190"/>
      <c r="M86" s="191"/>
      <c r="N86" s="192"/>
      <c r="O86" s="192"/>
      <c r="P86" s="193">
        <f>SUM(P87:P115)</f>
        <v>0</v>
      </c>
      <c r="Q86" s="192"/>
      <c r="R86" s="193">
        <f>SUM(R87:R115)</f>
        <v>0.089251509219999997</v>
      </c>
      <c r="S86" s="192"/>
      <c r="T86" s="194">
        <f>SUM(T87:T115)</f>
        <v>3.5682000000000005</v>
      </c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R86" s="195" t="s">
        <v>83</v>
      </c>
      <c r="AT86" s="196" t="s">
        <v>74</v>
      </c>
      <c r="AU86" s="196" t="s">
        <v>83</v>
      </c>
      <c r="AY86" s="195" t="s">
        <v>131</v>
      </c>
      <c r="BK86" s="197">
        <f>SUM(BK87:BK115)</f>
        <v>0</v>
      </c>
    </row>
    <row r="87" s="2" customFormat="1" ht="37.8" customHeight="1">
      <c r="A87" s="40"/>
      <c r="B87" s="41"/>
      <c r="C87" s="198" t="s">
        <v>83</v>
      </c>
      <c r="D87" s="198" t="s">
        <v>132</v>
      </c>
      <c r="E87" s="199" t="s">
        <v>451</v>
      </c>
      <c r="F87" s="200" t="s">
        <v>452</v>
      </c>
      <c r="G87" s="201" t="s">
        <v>246</v>
      </c>
      <c r="H87" s="202">
        <v>9.9000000000000004</v>
      </c>
      <c r="I87" s="203"/>
      <c r="J87" s="204">
        <f>ROUND(I87*H87,2)</f>
        <v>0</v>
      </c>
      <c r="K87" s="200" t="s">
        <v>174</v>
      </c>
      <c r="L87" s="46"/>
      <c r="M87" s="205" t="s">
        <v>19</v>
      </c>
      <c r="N87" s="206" t="s">
        <v>46</v>
      </c>
      <c r="O87" s="86"/>
      <c r="P87" s="207">
        <f>O87*H87</f>
        <v>0</v>
      </c>
      <c r="Q87" s="207">
        <v>0</v>
      </c>
      <c r="R87" s="207">
        <f>Q87*H87</f>
        <v>0</v>
      </c>
      <c r="S87" s="207">
        <v>0</v>
      </c>
      <c r="T87" s="208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09" t="s">
        <v>130</v>
      </c>
      <c r="AT87" s="209" t="s">
        <v>132</v>
      </c>
      <c r="AU87" s="209" t="s">
        <v>85</v>
      </c>
      <c r="AY87" s="19" t="s">
        <v>131</v>
      </c>
      <c r="BE87" s="210">
        <f>IF(N87="základní",J87,0)</f>
        <v>0</v>
      </c>
      <c r="BF87" s="210">
        <f>IF(N87="snížená",J87,0)</f>
        <v>0</v>
      </c>
      <c r="BG87" s="210">
        <f>IF(N87="zákl. přenesená",J87,0)</f>
        <v>0</v>
      </c>
      <c r="BH87" s="210">
        <f>IF(N87="sníž. přenesená",J87,0)</f>
        <v>0</v>
      </c>
      <c r="BI87" s="210">
        <f>IF(N87="nulová",J87,0)</f>
        <v>0</v>
      </c>
      <c r="BJ87" s="19" t="s">
        <v>83</v>
      </c>
      <c r="BK87" s="210">
        <f>ROUND(I87*H87,2)</f>
        <v>0</v>
      </c>
      <c r="BL87" s="19" t="s">
        <v>130</v>
      </c>
      <c r="BM87" s="209" t="s">
        <v>453</v>
      </c>
    </row>
    <row r="88" s="13" customFormat="1">
      <c r="A88" s="13"/>
      <c r="B88" s="222"/>
      <c r="C88" s="223"/>
      <c r="D88" s="213" t="s">
        <v>160</v>
      </c>
      <c r="E88" s="224" t="s">
        <v>19</v>
      </c>
      <c r="F88" s="225" t="s">
        <v>454</v>
      </c>
      <c r="G88" s="223"/>
      <c r="H88" s="226">
        <v>9.9000000000000004</v>
      </c>
      <c r="I88" s="227"/>
      <c r="J88" s="223"/>
      <c r="K88" s="223"/>
      <c r="L88" s="228"/>
      <c r="M88" s="229"/>
      <c r="N88" s="230"/>
      <c r="O88" s="230"/>
      <c r="P88" s="230"/>
      <c r="Q88" s="230"/>
      <c r="R88" s="230"/>
      <c r="S88" s="230"/>
      <c r="T88" s="231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T88" s="232" t="s">
        <v>160</v>
      </c>
      <c r="AU88" s="232" t="s">
        <v>85</v>
      </c>
      <c r="AV88" s="13" t="s">
        <v>85</v>
      </c>
      <c r="AW88" s="13" t="s">
        <v>37</v>
      </c>
      <c r="AX88" s="13" t="s">
        <v>75</v>
      </c>
      <c r="AY88" s="232" t="s">
        <v>131</v>
      </c>
    </row>
    <row r="89" s="2" customFormat="1" ht="49.05" customHeight="1">
      <c r="A89" s="40"/>
      <c r="B89" s="41"/>
      <c r="C89" s="198" t="s">
        <v>141</v>
      </c>
      <c r="D89" s="198" t="s">
        <v>132</v>
      </c>
      <c r="E89" s="199" t="s">
        <v>455</v>
      </c>
      <c r="F89" s="200" t="s">
        <v>456</v>
      </c>
      <c r="G89" s="201" t="s">
        <v>246</v>
      </c>
      <c r="H89" s="202">
        <v>16.181999999999999</v>
      </c>
      <c r="I89" s="203"/>
      <c r="J89" s="204">
        <f>ROUND(I89*H89,2)</f>
        <v>0</v>
      </c>
      <c r="K89" s="200" t="s">
        <v>174</v>
      </c>
      <c r="L89" s="46"/>
      <c r="M89" s="205" t="s">
        <v>19</v>
      </c>
      <c r="N89" s="206" t="s">
        <v>46</v>
      </c>
      <c r="O89" s="86"/>
      <c r="P89" s="207">
        <f>O89*H89</f>
        <v>0</v>
      </c>
      <c r="Q89" s="207">
        <v>0</v>
      </c>
      <c r="R89" s="207">
        <f>Q89*H89</f>
        <v>0</v>
      </c>
      <c r="S89" s="207">
        <v>0</v>
      </c>
      <c r="T89" s="20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09" t="s">
        <v>130</v>
      </c>
      <c r="AT89" s="209" t="s">
        <v>132</v>
      </c>
      <c r="AU89" s="209" t="s">
        <v>85</v>
      </c>
      <c r="AY89" s="19" t="s">
        <v>131</v>
      </c>
      <c r="BE89" s="210">
        <f>IF(N89="základní",J89,0)</f>
        <v>0</v>
      </c>
      <c r="BF89" s="210">
        <f>IF(N89="snížená",J89,0)</f>
        <v>0</v>
      </c>
      <c r="BG89" s="210">
        <f>IF(N89="zákl. přenesená",J89,0)</f>
        <v>0</v>
      </c>
      <c r="BH89" s="210">
        <f>IF(N89="sníž. přenesená",J89,0)</f>
        <v>0</v>
      </c>
      <c r="BI89" s="210">
        <f>IF(N89="nulová",J89,0)</f>
        <v>0</v>
      </c>
      <c r="BJ89" s="19" t="s">
        <v>83</v>
      </c>
      <c r="BK89" s="210">
        <f>ROUND(I89*H89,2)</f>
        <v>0</v>
      </c>
      <c r="BL89" s="19" t="s">
        <v>130</v>
      </c>
      <c r="BM89" s="209" t="s">
        <v>457</v>
      </c>
    </row>
    <row r="90" s="13" customFormat="1">
      <c r="A90" s="13"/>
      <c r="B90" s="222"/>
      <c r="C90" s="223"/>
      <c r="D90" s="213" t="s">
        <v>160</v>
      </c>
      <c r="E90" s="224" t="s">
        <v>19</v>
      </c>
      <c r="F90" s="225" t="s">
        <v>458</v>
      </c>
      <c r="G90" s="223"/>
      <c r="H90" s="226">
        <v>16.181999999999999</v>
      </c>
      <c r="I90" s="227"/>
      <c r="J90" s="223"/>
      <c r="K90" s="223"/>
      <c r="L90" s="228"/>
      <c r="M90" s="229"/>
      <c r="N90" s="230"/>
      <c r="O90" s="230"/>
      <c r="P90" s="230"/>
      <c r="Q90" s="230"/>
      <c r="R90" s="230"/>
      <c r="S90" s="230"/>
      <c r="T90" s="231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32" t="s">
        <v>160</v>
      </c>
      <c r="AU90" s="232" t="s">
        <v>85</v>
      </c>
      <c r="AV90" s="13" t="s">
        <v>85</v>
      </c>
      <c r="AW90" s="13" t="s">
        <v>37</v>
      </c>
      <c r="AX90" s="13" t="s">
        <v>75</v>
      </c>
      <c r="AY90" s="232" t="s">
        <v>131</v>
      </c>
    </row>
    <row r="91" s="2" customFormat="1" ht="37.8" customHeight="1">
      <c r="A91" s="40"/>
      <c r="B91" s="41"/>
      <c r="C91" s="198" t="s">
        <v>148</v>
      </c>
      <c r="D91" s="198" t="s">
        <v>132</v>
      </c>
      <c r="E91" s="199" t="s">
        <v>459</v>
      </c>
      <c r="F91" s="200" t="s">
        <v>460</v>
      </c>
      <c r="G91" s="201" t="s">
        <v>267</v>
      </c>
      <c r="H91" s="202">
        <v>29.422000000000001</v>
      </c>
      <c r="I91" s="203"/>
      <c r="J91" s="204">
        <f>ROUND(I91*H91,2)</f>
        <v>0</v>
      </c>
      <c r="K91" s="200" t="s">
        <v>174</v>
      </c>
      <c r="L91" s="46"/>
      <c r="M91" s="205" t="s">
        <v>19</v>
      </c>
      <c r="N91" s="206" t="s">
        <v>46</v>
      </c>
      <c r="O91" s="86"/>
      <c r="P91" s="207">
        <f>O91*H91</f>
        <v>0</v>
      </c>
      <c r="Q91" s="207">
        <v>0.00083850999999999999</v>
      </c>
      <c r="R91" s="207">
        <f>Q91*H91</f>
        <v>0.024670641220000001</v>
      </c>
      <c r="S91" s="207">
        <v>0</v>
      </c>
      <c r="T91" s="20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09" t="s">
        <v>130</v>
      </c>
      <c r="AT91" s="209" t="s">
        <v>132</v>
      </c>
      <c r="AU91" s="209" t="s">
        <v>85</v>
      </c>
      <c r="AY91" s="19" t="s">
        <v>131</v>
      </c>
      <c r="BE91" s="210">
        <f>IF(N91="základní",J91,0)</f>
        <v>0</v>
      </c>
      <c r="BF91" s="210">
        <f>IF(N91="snížená",J91,0)</f>
        <v>0</v>
      </c>
      <c r="BG91" s="210">
        <f>IF(N91="zákl. přenesená",J91,0)</f>
        <v>0</v>
      </c>
      <c r="BH91" s="210">
        <f>IF(N91="sníž. přenesená",J91,0)</f>
        <v>0</v>
      </c>
      <c r="BI91" s="210">
        <f>IF(N91="nulová",J91,0)</f>
        <v>0</v>
      </c>
      <c r="BJ91" s="19" t="s">
        <v>83</v>
      </c>
      <c r="BK91" s="210">
        <f>ROUND(I91*H91,2)</f>
        <v>0</v>
      </c>
      <c r="BL91" s="19" t="s">
        <v>130</v>
      </c>
      <c r="BM91" s="209" t="s">
        <v>461</v>
      </c>
    </row>
    <row r="92" s="13" customFormat="1">
      <c r="A92" s="13"/>
      <c r="B92" s="222"/>
      <c r="C92" s="223"/>
      <c r="D92" s="213" t="s">
        <v>160</v>
      </c>
      <c r="E92" s="224" t="s">
        <v>19</v>
      </c>
      <c r="F92" s="225" t="s">
        <v>462</v>
      </c>
      <c r="G92" s="223"/>
      <c r="H92" s="226">
        <v>29.422000000000001</v>
      </c>
      <c r="I92" s="227"/>
      <c r="J92" s="223"/>
      <c r="K92" s="223"/>
      <c r="L92" s="228"/>
      <c r="M92" s="229"/>
      <c r="N92" s="230"/>
      <c r="O92" s="230"/>
      <c r="P92" s="230"/>
      <c r="Q92" s="230"/>
      <c r="R92" s="230"/>
      <c r="S92" s="230"/>
      <c r="T92" s="231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2" t="s">
        <v>160</v>
      </c>
      <c r="AU92" s="232" t="s">
        <v>85</v>
      </c>
      <c r="AV92" s="13" t="s">
        <v>85</v>
      </c>
      <c r="AW92" s="13" t="s">
        <v>37</v>
      </c>
      <c r="AX92" s="13" t="s">
        <v>75</v>
      </c>
      <c r="AY92" s="232" t="s">
        <v>131</v>
      </c>
    </row>
    <row r="93" s="2" customFormat="1" ht="37.8" customHeight="1">
      <c r="A93" s="40"/>
      <c r="B93" s="41"/>
      <c r="C93" s="198" t="s">
        <v>152</v>
      </c>
      <c r="D93" s="198" t="s">
        <v>132</v>
      </c>
      <c r="E93" s="199" t="s">
        <v>463</v>
      </c>
      <c r="F93" s="200" t="s">
        <v>464</v>
      </c>
      <c r="G93" s="201" t="s">
        <v>267</v>
      </c>
      <c r="H93" s="202">
        <v>29.420000000000002</v>
      </c>
      <c r="I93" s="203"/>
      <c r="J93" s="204">
        <f>ROUND(I93*H93,2)</f>
        <v>0</v>
      </c>
      <c r="K93" s="200" t="s">
        <v>174</v>
      </c>
      <c r="L93" s="46"/>
      <c r="M93" s="205" t="s">
        <v>19</v>
      </c>
      <c r="N93" s="206" t="s">
        <v>46</v>
      </c>
      <c r="O93" s="86"/>
      <c r="P93" s="207">
        <f>O93*H93</f>
        <v>0</v>
      </c>
      <c r="Q93" s="207">
        <v>0</v>
      </c>
      <c r="R93" s="207">
        <f>Q93*H93</f>
        <v>0</v>
      </c>
      <c r="S93" s="207">
        <v>0</v>
      </c>
      <c r="T93" s="20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09" t="s">
        <v>130</v>
      </c>
      <c r="AT93" s="209" t="s">
        <v>132</v>
      </c>
      <c r="AU93" s="209" t="s">
        <v>85</v>
      </c>
      <c r="AY93" s="19" t="s">
        <v>131</v>
      </c>
      <c r="BE93" s="210">
        <f>IF(N93="základní",J93,0)</f>
        <v>0</v>
      </c>
      <c r="BF93" s="210">
        <f>IF(N93="snížená",J93,0)</f>
        <v>0</v>
      </c>
      <c r="BG93" s="210">
        <f>IF(N93="zákl. přenesená",J93,0)</f>
        <v>0</v>
      </c>
      <c r="BH93" s="210">
        <f>IF(N93="sníž. přenesená",J93,0)</f>
        <v>0</v>
      </c>
      <c r="BI93" s="210">
        <f>IF(N93="nulová",J93,0)</f>
        <v>0</v>
      </c>
      <c r="BJ93" s="19" t="s">
        <v>83</v>
      </c>
      <c r="BK93" s="210">
        <f>ROUND(I93*H93,2)</f>
        <v>0</v>
      </c>
      <c r="BL93" s="19" t="s">
        <v>130</v>
      </c>
      <c r="BM93" s="209" t="s">
        <v>465</v>
      </c>
    </row>
    <row r="94" s="2" customFormat="1" ht="37.8" customHeight="1">
      <c r="A94" s="40"/>
      <c r="B94" s="41"/>
      <c r="C94" s="198" t="s">
        <v>156</v>
      </c>
      <c r="D94" s="198" t="s">
        <v>132</v>
      </c>
      <c r="E94" s="199" t="s">
        <v>466</v>
      </c>
      <c r="F94" s="200" t="s">
        <v>467</v>
      </c>
      <c r="G94" s="201" t="s">
        <v>267</v>
      </c>
      <c r="H94" s="202">
        <v>26.399999999999999</v>
      </c>
      <c r="I94" s="203"/>
      <c r="J94" s="204">
        <f>ROUND(I94*H94,2)</f>
        <v>0</v>
      </c>
      <c r="K94" s="200" t="s">
        <v>174</v>
      </c>
      <c r="L94" s="46"/>
      <c r="M94" s="205" t="s">
        <v>19</v>
      </c>
      <c r="N94" s="206" t="s">
        <v>46</v>
      </c>
      <c r="O94" s="86"/>
      <c r="P94" s="207">
        <f>O94*H94</f>
        <v>0</v>
      </c>
      <c r="Q94" s="207">
        <v>0.0022650000000000001</v>
      </c>
      <c r="R94" s="207">
        <f>Q94*H94</f>
        <v>0.059796000000000002</v>
      </c>
      <c r="S94" s="207">
        <v>0</v>
      </c>
      <c r="T94" s="20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09" t="s">
        <v>130</v>
      </c>
      <c r="AT94" s="209" t="s">
        <v>132</v>
      </c>
      <c r="AU94" s="209" t="s">
        <v>85</v>
      </c>
      <c r="AY94" s="19" t="s">
        <v>131</v>
      </c>
      <c r="BE94" s="210">
        <f>IF(N94="základní",J94,0)</f>
        <v>0</v>
      </c>
      <c r="BF94" s="210">
        <f>IF(N94="snížená",J94,0)</f>
        <v>0</v>
      </c>
      <c r="BG94" s="210">
        <f>IF(N94="zákl. přenesená",J94,0)</f>
        <v>0</v>
      </c>
      <c r="BH94" s="210">
        <f>IF(N94="sníž. přenesená",J94,0)</f>
        <v>0</v>
      </c>
      <c r="BI94" s="210">
        <f>IF(N94="nulová",J94,0)</f>
        <v>0</v>
      </c>
      <c r="BJ94" s="19" t="s">
        <v>83</v>
      </c>
      <c r="BK94" s="210">
        <f>ROUND(I94*H94,2)</f>
        <v>0</v>
      </c>
      <c r="BL94" s="19" t="s">
        <v>130</v>
      </c>
      <c r="BM94" s="209" t="s">
        <v>468</v>
      </c>
    </row>
    <row r="95" s="13" customFormat="1">
      <c r="A95" s="13"/>
      <c r="B95" s="222"/>
      <c r="C95" s="223"/>
      <c r="D95" s="213" t="s">
        <v>160</v>
      </c>
      <c r="E95" s="224" t="s">
        <v>19</v>
      </c>
      <c r="F95" s="225" t="s">
        <v>469</v>
      </c>
      <c r="G95" s="223"/>
      <c r="H95" s="226">
        <v>26.399999999999999</v>
      </c>
      <c r="I95" s="227"/>
      <c r="J95" s="223"/>
      <c r="K95" s="223"/>
      <c r="L95" s="228"/>
      <c r="M95" s="229"/>
      <c r="N95" s="230"/>
      <c r="O95" s="230"/>
      <c r="P95" s="230"/>
      <c r="Q95" s="230"/>
      <c r="R95" s="230"/>
      <c r="S95" s="230"/>
      <c r="T95" s="231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2" t="s">
        <v>160</v>
      </c>
      <c r="AU95" s="232" t="s">
        <v>85</v>
      </c>
      <c r="AV95" s="13" t="s">
        <v>85</v>
      </c>
      <c r="AW95" s="13" t="s">
        <v>37</v>
      </c>
      <c r="AX95" s="13" t="s">
        <v>75</v>
      </c>
      <c r="AY95" s="232" t="s">
        <v>131</v>
      </c>
    </row>
    <row r="96" s="2" customFormat="1" ht="49.05" customHeight="1">
      <c r="A96" s="40"/>
      <c r="B96" s="41"/>
      <c r="C96" s="198" t="s">
        <v>163</v>
      </c>
      <c r="D96" s="198" t="s">
        <v>132</v>
      </c>
      <c r="E96" s="199" t="s">
        <v>470</v>
      </c>
      <c r="F96" s="200" t="s">
        <v>471</v>
      </c>
      <c r="G96" s="201" t="s">
        <v>267</v>
      </c>
      <c r="H96" s="202">
        <v>26.399999999999999</v>
      </c>
      <c r="I96" s="203"/>
      <c r="J96" s="204">
        <f>ROUND(I96*H96,2)</f>
        <v>0</v>
      </c>
      <c r="K96" s="200" t="s">
        <v>174</v>
      </c>
      <c r="L96" s="46"/>
      <c r="M96" s="205" t="s">
        <v>19</v>
      </c>
      <c r="N96" s="206" t="s">
        <v>46</v>
      </c>
      <c r="O96" s="86"/>
      <c r="P96" s="207">
        <f>O96*H96</f>
        <v>0</v>
      </c>
      <c r="Q96" s="207">
        <v>0</v>
      </c>
      <c r="R96" s="207">
        <f>Q96*H96</f>
        <v>0</v>
      </c>
      <c r="S96" s="207">
        <v>0</v>
      </c>
      <c r="T96" s="20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09" t="s">
        <v>130</v>
      </c>
      <c r="AT96" s="209" t="s">
        <v>132</v>
      </c>
      <c r="AU96" s="209" t="s">
        <v>85</v>
      </c>
      <c r="AY96" s="19" t="s">
        <v>131</v>
      </c>
      <c r="BE96" s="210">
        <f>IF(N96="základní",J96,0)</f>
        <v>0</v>
      </c>
      <c r="BF96" s="210">
        <f>IF(N96="snížená",J96,0)</f>
        <v>0</v>
      </c>
      <c r="BG96" s="210">
        <f>IF(N96="zákl. přenesená",J96,0)</f>
        <v>0</v>
      </c>
      <c r="BH96" s="210">
        <f>IF(N96="sníž. přenesená",J96,0)</f>
        <v>0</v>
      </c>
      <c r="BI96" s="210">
        <f>IF(N96="nulová",J96,0)</f>
        <v>0</v>
      </c>
      <c r="BJ96" s="19" t="s">
        <v>83</v>
      </c>
      <c r="BK96" s="210">
        <f>ROUND(I96*H96,2)</f>
        <v>0</v>
      </c>
      <c r="BL96" s="19" t="s">
        <v>130</v>
      </c>
      <c r="BM96" s="209" t="s">
        <v>472</v>
      </c>
    </row>
    <row r="97" s="2" customFormat="1" ht="49.05" customHeight="1">
      <c r="A97" s="40"/>
      <c r="B97" s="41"/>
      <c r="C97" s="198" t="s">
        <v>167</v>
      </c>
      <c r="D97" s="198" t="s">
        <v>132</v>
      </c>
      <c r="E97" s="199" t="s">
        <v>473</v>
      </c>
      <c r="F97" s="200" t="s">
        <v>474</v>
      </c>
      <c r="G97" s="201" t="s">
        <v>246</v>
      </c>
      <c r="H97" s="202">
        <v>9.9000000000000004</v>
      </c>
      <c r="I97" s="203"/>
      <c r="J97" s="204">
        <f>ROUND(I97*H97,2)</f>
        <v>0</v>
      </c>
      <c r="K97" s="200" t="s">
        <v>174</v>
      </c>
      <c r="L97" s="46"/>
      <c r="M97" s="205" t="s">
        <v>19</v>
      </c>
      <c r="N97" s="206" t="s">
        <v>46</v>
      </c>
      <c r="O97" s="86"/>
      <c r="P97" s="207">
        <f>O97*H97</f>
        <v>0</v>
      </c>
      <c r="Q97" s="207">
        <v>0.00048331999999999997</v>
      </c>
      <c r="R97" s="207">
        <f>Q97*H97</f>
        <v>0.0047848680000000003</v>
      </c>
      <c r="S97" s="207">
        <v>0</v>
      </c>
      <c r="T97" s="208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09" t="s">
        <v>130</v>
      </c>
      <c r="AT97" s="209" t="s">
        <v>132</v>
      </c>
      <c r="AU97" s="209" t="s">
        <v>85</v>
      </c>
      <c r="AY97" s="19" t="s">
        <v>131</v>
      </c>
      <c r="BE97" s="210">
        <f>IF(N97="základní",J97,0)</f>
        <v>0</v>
      </c>
      <c r="BF97" s="210">
        <f>IF(N97="snížená",J97,0)</f>
        <v>0</v>
      </c>
      <c r="BG97" s="210">
        <f>IF(N97="zákl. přenesená",J97,0)</f>
        <v>0</v>
      </c>
      <c r="BH97" s="210">
        <f>IF(N97="sníž. přenesená",J97,0)</f>
        <v>0</v>
      </c>
      <c r="BI97" s="210">
        <f>IF(N97="nulová",J97,0)</f>
        <v>0</v>
      </c>
      <c r="BJ97" s="19" t="s">
        <v>83</v>
      </c>
      <c r="BK97" s="210">
        <f>ROUND(I97*H97,2)</f>
        <v>0</v>
      </c>
      <c r="BL97" s="19" t="s">
        <v>130</v>
      </c>
      <c r="BM97" s="209" t="s">
        <v>475</v>
      </c>
    </row>
    <row r="98" s="13" customFormat="1">
      <c r="A98" s="13"/>
      <c r="B98" s="222"/>
      <c r="C98" s="223"/>
      <c r="D98" s="213" t="s">
        <v>160</v>
      </c>
      <c r="E98" s="224" t="s">
        <v>19</v>
      </c>
      <c r="F98" s="225" t="s">
        <v>454</v>
      </c>
      <c r="G98" s="223"/>
      <c r="H98" s="226">
        <v>9.9000000000000004</v>
      </c>
      <c r="I98" s="227"/>
      <c r="J98" s="223"/>
      <c r="K98" s="223"/>
      <c r="L98" s="228"/>
      <c r="M98" s="229"/>
      <c r="N98" s="230"/>
      <c r="O98" s="230"/>
      <c r="P98" s="230"/>
      <c r="Q98" s="230"/>
      <c r="R98" s="230"/>
      <c r="S98" s="230"/>
      <c r="T98" s="231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32" t="s">
        <v>160</v>
      </c>
      <c r="AU98" s="232" t="s">
        <v>85</v>
      </c>
      <c r="AV98" s="13" t="s">
        <v>85</v>
      </c>
      <c r="AW98" s="13" t="s">
        <v>37</v>
      </c>
      <c r="AX98" s="13" t="s">
        <v>75</v>
      </c>
      <c r="AY98" s="232" t="s">
        <v>131</v>
      </c>
    </row>
    <row r="99" s="2" customFormat="1" ht="49.05" customHeight="1">
      <c r="A99" s="40"/>
      <c r="B99" s="41"/>
      <c r="C99" s="198" t="s">
        <v>171</v>
      </c>
      <c r="D99" s="198" t="s">
        <v>132</v>
      </c>
      <c r="E99" s="199" t="s">
        <v>476</v>
      </c>
      <c r="F99" s="200" t="s">
        <v>477</v>
      </c>
      <c r="G99" s="201" t="s">
        <v>246</v>
      </c>
      <c r="H99" s="202">
        <v>9.9000000000000004</v>
      </c>
      <c r="I99" s="203"/>
      <c r="J99" s="204">
        <f>ROUND(I99*H99,2)</f>
        <v>0</v>
      </c>
      <c r="K99" s="200" t="s">
        <v>174</v>
      </c>
      <c r="L99" s="46"/>
      <c r="M99" s="205" t="s">
        <v>19</v>
      </c>
      <c r="N99" s="206" t="s">
        <v>46</v>
      </c>
      <c r="O99" s="86"/>
      <c r="P99" s="207">
        <f>O99*H99</f>
        <v>0</v>
      </c>
      <c r="Q99" s="207">
        <v>0</v>
      </c>
      <c r="R99" s="207">
        <f>Q99*H99</f>
        <v>0</v>
      </c>
      <c r="S99" s="207">
        <v>0</v>
      </c>
      <c r="T99" s="20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09" t="s">
        <v>130</v>
      </c>
      <c r="AT99" s="209" t="s">
        <v>132</v>
      </c>
      <c r="AU99" s="209" t="s">
        <v>85</v>
      </c>
      <c r="AY99" s="19" t="s">
        <v>131</v>
      </c>
      <c r="BE99" s="210">
        <f>IF(N99="základní",J99,0)</f>
        <v>0</v>
      </c>
      <c r="BF99" s="210">
        <f>IF(N99="snížená",J99,0)</f>
        <v>0</v>
      </c>
      <c r="BG99" s="210">
        <f>IF(N99="zákl. přenesená",J99,0)</f>
        <v>0</v>
      </c>
      <c r="BH99" s="210">
        <f>IF(N99="sníž. přenesená",J99,0)</f>
        <v>0</v>
      </c>
      <c r="BI99" s="210">
        <f>IF(N99="nulová",J99,0)</f>
        <v>0</v>
      </c>
      <c r="BJ99" s="19" t="s">
        <v>83</v>
      </c>
      <c r="BK99" s="210">
        <f>ROUND(I99*H99,2)</f>
        <v>0</v>
      </c>
      <c r="BL99" s="19" t="s">
        <v>130</v>
      </c>
      <c r="BM99" s="209" t="s">
        <v>478</v>
      </c>
    </row>
    <row r="100" s="2" customFormat="1" ht="62.7" customHeight="1">
      <c r="A100" s="40"/>
      <c r="B100" s="41"/>
      <c r="C100" s="198" t="s">
        <v>183</v>
      </c>
      <c r="D100" s="198" t="s">
        <v>132</v>
      </c>
      <c r="E100" s="199" t="s">
        <v>256</v>
      </c>
      <c r="F100" s="200" t="s">
        <v>257</v>
      </c>
      <c r="G100" s="201" t="s">
        <v>246</v>
      </c>
      <c r="H100" s="202">
        <v>26.082000000000001</v>
      </c>
      <c r="I100" s="203"/>
      <c r="J100" s="204">
        <f>ROUND(I100*H100,2)</f>
        <v>0</v>
      </c>
      <c r="K100" s="200" t="s">
        <v>174</v>
      </c>
      <c r="L100" s="46"/>
      <c r="M100" s="205" t="s">
        <v>19</v>
      </c>
      <c r="N100" s="206" t="s">
        <v>46</v>
      </c>
      <c r="O100" s="86"/>
      <c r="P100" s="207">
        <f>O100*H100</f>
        <v>0</v>
      </c>
      <c r="Q100" s="207">
        <v>0</v>
      </c>
      <c r="R100" s="207">
        <f>Q100*H100</f>
        <v>0</v>
      </c>
      <c r="S100" s="207">
        <v>0</v>
      </c>
      <c r="T100" s="20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09" t="s">
        <v>130</v>
      </c>
      <c r="AT100" s="209" t="s">
        <v>132</v>
      </c>
      <c r="AU100" s="209" t="s">
        <v>85</v>
      </c>
      <c r="AY100" s="19" t="s">
        <v>131</v>
      </c>
      <c r="BE100" s="210">
        <f>IF(N100="základní",J100,0)</f>
        <v>0</v>
      </c>
      <c r="BF100" s="210">
        <f>IF(N100="snížená",J100,0)</f>
        <v>0</v>
      </c>
      <c r="BG100" s="210">
        <f>IF(N100="zákl. přenesená",J100,0)</f>
        <v>0</v>
      </c>
      <c r="BH100" s="210">
        <f>IF(N100="sníž. přenesená",J100,0)</f>
        <v>0</v>
      </c>
      <c r="BI100" s="210">
        <f>IF(N100="nulová",J100,0)</f>
        <v>0</v>
      </c>
      <c r="BJ100" s="19" t="s">
        <v>83</v>
      </c>
      <c r="BK100" s="210">
        <f>ROUND(I100*H100,2)</f>
        <v>0</v>
      </c>
      <c r="BL100" s="19" t="s">
        <v>130</v>
      </c>
      <c r="BM100" s="209" t="s">
        <v>479</v>
      </c>
    </row>
    <row r="101" s="2" customFormat="1" ht="37.8" customHeight="1">
      <c r="A101" s="40"/>
      <c r="B101" s="41"/>
      <c r="C101" s="198" t="s">
        <v>187</v>
      </c>
      <c r="D101" s="198" t="s">
        <v>132</v>
      </c>
      <c r="E101" s="199" t="s">
        <v>480</v>
      </c>
      <c r="F101" s="200" t="s">
        <v>481</v>
      </c>
      <c r="G101" s="201" t="s">
        <v>246</v>
      </c>
      <c r="H101" s="202">
        <v>26.082000000000001</v>
      </c>
      <c r="I101" s="203"/>
      <c r="J101" s="204">
        <f>ROUND(I101*H101,2)</f>
        <v>0</v>
      </c>
      <c r="K101" s="200" t="s">
        <v>174</v>
      </c>
      <c r="L101" s="46"/>
      <c r="M101" s="205" t="s">
        <v>19</v>
      </c>
      <c r="N101" s="206" t="s">
        <v>46</v>
      </c>
      <c r="O101" s="86"/>
      <c r="P101" s="207">
        <f>O101*H101</f>
        <v>0</v>
      </c>
      <c r="Q101" s="207">
        <v>0</v>
      </c>
      <c r="R101" s="207">
        <f>Q101*H101</f>
        <v>0</v>
      </c>
      <c r="S101" s="207">
        <v>0</v>
      </c>
      <c r="T101" s="208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09" t="s">
        <v>482</v>
      </c>
      <c r="AT101" s="209" t="s">
        <v>132</v>
      </c>
      <c r="AU101" s="209" t="s">
        <v>85</v>
      </c>
      <c r="AY101" s="19" t="s">
        <v>131</v>
      </c>
      <c r="BE101" s="210">
        <f>IF(N101="základní",J101,0)</f>
        <v>0</v>
      </c>
      <c r="BF101" s="210">
        <f>IF(N101="snížená",J101,0)</f>
        <v>0</v>
      </c>
      <c r="BG101" s="210">
        <f>IF(N101="zákl. přenesená",J101,0)</f>
        <v>0</v>
      </c>
      <c r="BH101" s="210">
        <f>IF(N101="sníž. přenesená",J101,0)</f>
        <v>0</v>
      </c>
      <c r="BI101" s="210">
        <f>IF(N101="nulová",J101,0)</f>
        <v>0</v>
      </c>
      <c r="BJ101" s="19" t="s">
        <v>83</v>
      </c>
      <c r="BK101" s="210">
        <f>ROUND(I101*H101,2)</f>
        <v>0</v>
      </c>
      <c r="BL101" s="19" t="s">
        <v>482</v>
      </c>
      <c r="BM101" s="209" t="s">
        <v>483</v>
      </c>
    </row>
    <row r="102" s="2" customFormat="1" ht="24.15" customHeight="1">
      <c r="A102" s="40"/>
      <c r="B102" s="41"/>
      <c r="C102" s="198" t="s">
        <v>193</v>
      </c>
      <c r="D102" s="198" t="s">
        <v>132</v>
      </c>
      <c r="E102" s="199" t="s">
        <v>260</v>
      </c>
      <c r="F102" s="200" t="s">
        <v>261</v>
      </c>
      <c r="G102" s="201" t="s">
        <v>246</v>
      </c>
      <c r="H102" s="202">
        <v>26.082000000000001</v>
      </c>
      <c r="I102" s="203"/>
      <c r="J102" s="204">
        <f>ROUND(I102*H102,2)</f>
        <v>0</v>
      </c>
      <c r="K102" s="200" t="s">
        <v>19</v>
      </c>
      <c r="L102" s="46"/>
      <c r="M102" s="205" t="s">
        <v>19</v>
      </c>
      <c r="N102" s="206" t="s">
        <v>46</v>
      </c>
      <c r="O102" s="86"/>
      <c r="P102" s="207">
        <f>O102*H102</f>
        <v>0</v>
      </c>
      <c r="Q102" s="207">
        <v>0</v>
      </c>
      <c r="R102" s="207">
        <f>Q102*H102</f>
        <v>0</v>
      </c>
      <c r="S102" s="207">
        <v>0</v>
      </c>
      <c r="T102" s="20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09" t="s">
        <v>130</v>
      </c>
      <c r="AT102" s="209" t="s">
        <v>132</v>
      </c>
      <c r="AU102" s="209" t="s">
        <v>85</v>
      </c>
      <c r="AY102" s="19" t="s">
        <v>131</v>
      </c>
      <c r="BE102" s="210">
        <f>IF(N102="základní",J102,0)</f>
        <v>0</v>
      </c>
      <c r="BF102" s="210">
        <f>IF(N102="snížená",J102,0)</f>
        <v>0</v>
      </c>
      <c r="BG102" s="210">
        <f>IF(N102="zákl. přenesená",J102,0)</f>
        <v>0</v>
      </c>
      <c r="BH102" s="210">
        <f>IF(N102="sníž. přenesená",J102,0)</f>
        <v>0</v>
      </c>
      <c r="BI102" s="210">
        <f>IF(N102="nulová",J102,0)</f>
        <v>0</v>
      </c>
      <c r="BJ102" s="19" t="s">
        <v>83</v>
      </c>
      <c r="BK102" s="210">
        <f>ROUND(I102*H102,2)</f>
        <v>0</v>
      </c>
      <c r="BL102" s="19" t="s">
        <v>130</v>
      </c>
      <c r="BM102" s="209" t="s">
        <v>484</v>
      </c>
    </row>
    <row r="103" s="2" customFormat="1" ht="37.8" customHeight="1">
      <c r="A103" s="40"/>
      <c r="B103" s="41"/>
      <c r="C103" s="198" t="s">
        <v>8</v>
      </c>
      <c r="D103" s="198" t="s">
        <v>132</v>
      </c>
      <c r="E103" s="199" t="s">
        <v>485</v>
      </c>
      <c r="F103" s="200" t="s">
        <v>486</v>
      </c>
      <c r="G103" s="201" t="s">
        <v>246</v>
      </c>
      <c r="H103" s="202">
        <v>26.082000000000001</v>
      </c>
      <c r="I103" s="203"/>
      <c r="J103" s="204">
        <f>ROUND(I103*H103,2)</f>
        <v>0</v>
      </c>
      <c r="K103" s="200" t="s">
        <v>174</v>
      </c>
      <c r="L103" s="46"/>
      <c r="M103" s="205" t="s">
        <v>19</v>
      </c>
      <c r="N103" s="206" t="s">
        <v>46</v>
      </c>
      <c r="O103" s="86"/>
      <c r="P103" s="207">
        <f>O103*H103</f>
        <v>0</v>
      </c>
      <c r="Q103" s="207">
        <v>0</v>
      </c>
      <c r="R103" s="207">
        <f>Q103*H103</f>
        <v>0</v>
      </c>
      <c r="S103" s="207">
        <v>0</v>
      </c>
      <c r="T103" s="20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09" t="s">
        <v>130</v>
      </c>
      <c r="AT103" s="209" t="s">
        <v>132</v>
      </c>
      <c r="AU103" s="209" t="s">
        <v>85</v>
      </c>
      <c r="AY103" s="19" t="s">
        <v>131</v>
      </c>
      <c r="BE103" s="210">
        <f>IF(N103="základní",J103,0)</f>
        <v>0</v>
      </c>
      <c r="BF103" s="210">
        <f>IF(N103="snížená",J103,0)</f>
        <v>0</v>
      </c>
      <c r="BG103" s="210">
        <f>IF(N103="zákl. přenesená",J103,0)</f>
        <v>0</v>
      </c>
      <c r="BH103" s="210">
        <f>IF(N103="sníž. přenesená",J103,0)</f>
        <v>0</v>
      </c>
      <c r="BI103" s="210">
        <f>IF(N103="nulová",J103,0)</f>
        <v>0</v>
      </c>
      <c r="BJ103" s="19" t="s">
        <v>83</v>
      </c>
      <c r="BK103" s="210">
        <f>ROUND(I103*H103,2)</f>
        <v>0</v>
      </c>
      <c r="BL103" s="19" t="s">
        <v>130</v>
      </c>
      <c r="BM103" s="209" t="s">
        <v>487</v>
      </c>
    </row>
    <row r="104" s="2" customFormat="1" ht="37.8" customHeight="1">
      <c r="A104" s="40"/>
      <c r="B104" s="41"/>
      <c r="C104" s="198" t="s">
        <v>205</v>
      </c>
      <c r="D104" s="198" t="s">
        <v>132</v>
      </c>
      <c r="E104" s="199" t="s">
        <v>488</v>
      </c>
      <c r="F104" s="200" t="s">
        <v>489</v>
      </c>
      <c r="G104" s="201" t="s">
        <v>246</v>
      </c>
      <c r="H104" s="202">
        <v>1.5309999999999999</v>
      </c>
      <c r="I104" s="203"/>
      <c r="J104" s="204">
        <f>ROUND(I104*H104,2)</f>
        <v>0</v>
      </c>
      <c r="K104" s="200" t="s">
        <v>174</v>
      </c>
      <c r="L104" s="46"/>
      <c r="M104" s="205" t="s">
        <v>19</v>
      </c>
      <c r="N104" s="206" t="s">
        <v>46</v>
      </c>
      <c r="O104" s="86"/>
      <c r="P104" s="207">
        <f>O104*H104</f>
        <v>0</v>
      </c>
      <c r="Q104" s="207">
        <v>0</v>
      </c>
      <c r="R104" s="207">
        <f>Q104*H104</f>
        <v>0</v>
      </c>
      <c r="S104" s="207">
        <v>2.2000000000000002</v>
      </c>
      <c r="T104" s="208">
        <f>S104*H104</f>
        <v>3.3682000000000003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09" t="s">
        <v>482</v>
      </c>
      <c r="AT104" s="209" t="s">
        <v>132</v>
      </c>
      <c r="AU104" s="209" t="s">
        <v>85</v>
      </c>
      <c r="AY104" s="19" t="s">
        <v>131</v>
      </c>
      <c r="BE104" s="210">
        <f>IF(N104="základní",J104,0)</f>
        <v>0</v>
      </c>
      <c r="BF104" s="210">
        <f>IF(N104="snížená",J104,0)</f>
        <v>0</v>
      </c>
      <c r="BG104" s="210">
        <f>IF(N104="zákl. přenesená",J104,0)</f>
        <v>0</v>
      </c>
      <c r="BH104" s="210">
        <f>IF(N104="sníž. přenesená",J104,0)</f>
        <v>0</v>
      </c>
      <c r="BI104" s="210">
        <f>IF(N104="nulová",J104,0)</f>
        <v>0</v>
      </c>
      <c r="BJ104" s="19" t="s">
        <v>83</v>
      </c>
      <c r="BK104" s="210">
        <f>ROUND(I104*H104,2)</f>
        <v>0</v>
      </c>
      <c r="BL104" s="19" t="s">
        <v>482</v>
      </c>
      <c r="BM104" s="209" t="s">
        <v>490</v>
      </c>
    </row>
    <row r="105" s="13" customFormat="1">
      <c r="A105" s="13"/>
      <c r="B105" s="222"/>
      <c r="C105" s="223"/>
      <c r="D105" s="213" t="s">
        <v>160</v>
      </c>
      <c r="E105" s="224" t="s">
        <v>19</v>
      </c>
      <c r="F105" s="225" t="s">
        <v>491</v>
      </c>
      <c r="G105" s="223"/>
      <c r="H105" s="226">
        <v>1.4379999999999999</v>
      </c>
      <c r="I105" s="227"/>
      <c r="J105" s="223"/>
      <c r="K105" s="223"/>
      <c r="L105" s="228"/>
      <c r="M105" s="229"/>
      <c r="N105" s="230"/>
      <c r="O105" s="230"/>
      <c r="P105" s="230"/>
      <c r="Q105" s="230"/>
      <c r="R105" s="230"/>
      <c r="S105" s="230"/>
      <c r="T105" s="231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2" t="s">
        <v>160</v>
      </c>
      <c r="AU105" s="232" t="s">
        <v>85</v>
      </c>
      <c r="AV105" s="13" t="s">
        <v>85</v>
      </c>
      <c r="AW105" s="13" t="s">
        <v>37</v>
      </c>
      <c r="AX105" s="13" t="s">
        <v>75</v>
      </c>
      <c r="AY105" s="232" t="s">
        <v>131</v>
      </c>
    </row>
    <row r="106" s="13" customFormat="1">
      <c r="A106" s="13"/>
      <c r="B106" s="222"/>
      <c r="C106" s="223"/>
      <c r="D106" s="213" t="s">
        <v>160</v>
      </c>
      <c r="E106" s="224" t="s">
        <v>19</v>
      </c>
      <c r="F106" s="225" t="s">
        <v>492</v>
      </c>
      <c r="G106" s="223"/>
      <c r="H106" s="226">
        <v>0.092999999999999999</v>
      </c>
      <c r="I106" s="227"/>
      <c r="J106" s="223"/>
      <c r="K106" s="223"/>
      <c r="L106" s="228"/>
      <c r="M106" s="229"/>
      <c r="N106" s="230"/>
      <c r="O106" s="230"/>
      <c r="P106" s="230"/>
      <c r="Q106" s="230"/>
      <c r="R106" s="230"/>
      <c r="S106" s="230"/>
      <c r="T106" s="231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2" t="s">
        <v>160</v>
      </c>
      <c r="AU106" s="232" t="s">
        <v>85</v>
      </c>
      <c r="AV106" s="13" t="s">
        <v>85</v>
      </c>
      <c r="AW106" s="13" t="s">
        <v>37</v>
      </c>
      <c r="AX106" s="13" t="s">
        <v>75</v>
      </c>
      <c r="AY106" s="232" t="s">
        <v>131</v>
      </c>
    </row>
    <row r="107" s="2" customFormat="1" ht="24.15" customHeight="1">
      <c r="A107" s="40"/>
      <c r="B107" s="41"/>
      <c r="C107" s="257" t="s">
        <v>210</v>
      </c>
      <c r="D107" s="257" t="s">
        <v>389</v>
      </c>
      <c r="E107" s="258" t="s">
        <v>493</v>
      </c>
      <c r="F107" s="259" t="s">
        <v>494</v>
      </c>
      <c r="G107" s="260" t="s">
        <v>321</v>
      </c>
      <c r="H107" s="261">
        <v>46.948</v>
      </c>
      <c r="I107" s="262"/>
      <c r="J107" s="263">
        <f>ROUND(I107*H107,2)</f>
        <v>0</v>
      </c>
      <c r="K107" s="259" t="s">
        <v>254</v>
      </c>
      <c r="L107" s="264"/>
      <c r="M107" s="265" t="s">
        <v>19</v>
      </c>
      <c r="N107" s="266" t="s">
        <v>46</v>
      </c>
      <c r="O107" s="86"/>
      <c r="P107" s="207">
        <f>O107*H107</f>
        <v>0</v>
      </c>
      <c r="Q107" s="207">
        <v>0</v>
      </c>
      <c r="R107" s="207">
        <f>Q107*H107</f>
        <v>0</v>
      </c>
      <c r="S107" s="207">
        <v>0</v>
      </c>
      <c r="T107" s="208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09" t="s">
        <v>482</v>
      </c>
      <c r="AT107" s="209" t="s">
        <v>389</v>
      </c>
      <c r="AU107" s="209" t="s">
        <v>85</v>
      </c>
      <c r="AY107" s="19" t="s">
        <v>131</v>
      </c>
      <c r="BE107" s="210">
        <f>IF(N107="základní",J107,0)</f>
        <v>0</v>
      </c>
      <c r="BF107" s="210">
        <f>IF(N107="snížená",J107,0)</f>
        <v>0</v>
      </c>
      <c r="BG107" s="210">
        <f>IF(N107="zákl. přenesená",J107,0)</f>
        <v>0</v>
      </c>
      <c r="BH107" s="210">
        <f>IF(N107="sníž. přenesená",J107,0)</f>
        <v>0</v>
      </c>
      <c r="BI107" s="210">
        <f>IF(N107="nulová",J107,0)</f>
        <v>0</v>
      </c>
      <c r="BJ107" s="19" t="s">
        <v>83</v>
      </c>
      <c r="BK107" s="210">
        <f>ROUND(I107*H107,2)</f>
        <v>0</v>
      </c>
      <c r="BL107" s="19" t="s">
        <v>482</v>
      </c>
      <c r="BM107" s="209" t="s">
        <v>495</v>
      </c>
    </row>
    <row r="108" s="13" customFormat="1">
      <c r="A108" s="13"/>
      <c r="B108" s="222"/>
      <c r="C108" s="223"/>
      <c r="D108" s="213" t="s">
        <v>160</v>
      </c>
      <c r="E108" s="224" t="s">
        <v>19</v>
      </c>
      <c r="F108" s="225" t="s">
        <v>496</v>
      </c>
      <c r="G108" s="223"/>
      <c r="H108" s="226">
        <v>46.948</v>
      </c>
      <c r="I108" s="227"/>
      <c r="J108" s="223"/>
      <c r="K108" s="223"/>
      <c r="L108" s="228"/>
      <c r="M108" s="229"/>
      <c r="N108" s="230"/>
      <c r="O108" s="230"/>
      <c r="P108" s="230"/>
      <c r="Q108" s="230"/>
      <c r="R108" s="230"/>
      <c r="S108" s="230"/>
      <c r="T108" s="231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2" t="s">
        <v>160</v>
      </c>
      <c r="AU108" s="232" t="s">
        <v>85</v>
      </c>
      <c r="AV108" s="13" t="s">
        <v>85</v>
      </c>
      <c r="AW108" s="13" t="s">
        <v>37</v>
      </c>
      <c r="AX108" s="13" t="s">
        <v>75</v>
      </c>
      <c r="AY108" s="232" t="s">
        <v>131</v>
      </c>
    </row>
    <row r="109" s="2" customFormat="1" ht="24.15" customHeight="1">
      <c r="A109" s="40"/>
      <c r="B109" s="41"/>
      <c r="C109" s="198" t="s">
        <v>215</v>
      </c>
      <c r="D109" s="198" t="s">
        <v>132</v>
      </c>
      <c r="E109" s="199" t="s">
        <v>497</v>
      </c>
      <c r="F109" s="200" t="s">
        <v>498</v>
      </c>
      <c r="G109" s="201" t="s">
        <v>422</v>
      </c>
      <c r="H109" s="202">
        <v>2</v>
      </c>
      <c r="I109" s="203"/>
      <c r="J109" s="204">
        <f>ROUND(I109*H109,2)</f>
        <v>0</v>
      </c>
      <c r="K109" s="200" t="s">
        <v>174</v>
      </c>
      <c r="L109" s="46"/>
      <c r="M109" s="205" t="s">
        <v>19</v>
      </c>
      <c r="N109" s="206" t="s">
        <v>46</v>
      </c>
      <c r="O109" s="86"/>
      <c r="P109" s="207">
        <f>O109*H109</f>
        <v>0</v>
      </c>
      <c r="Q109" s="207">
        <v>0</v>
      </c>
      <c r="R109" s="207">
        <f>Q109*H109</f>
        <v>0</v>
      </c>
      <c r="S109" s="207">
        <v>0.10000000000000001</v>
      </c>
      <c r="T109" s="208">
        <f>S109*H109</f>
        <v>0.20000000000000001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09" t="s">
        <v>482</v>
      </c>
      <c r="AT109" s="209" t="s">
        <v>132</v>
      </c>
      <c r="AU109" s="209" t="s">
        <v>85</v>
      </c>
      <c r="AY109" s="19" t="s">
        <v>131</v>
      </c>
      <c r="BE109" s="210">
        <f>IF(N109="základní",J109,0)</f>
        <v>0</v>
      </c>
      <c r="BF109" s="210">
        <f>IF(N109="snížená",J109,0)</f>
        <v>0</v>
      </c>
      <c r="BG109" s="210">
        <f>IF(N109="zákl. přenesená",J109,0)</f>
        <v>0</v>
      </c>
      <c r="BH109" s="210">
        <f>IF(N109="sníž. přenesená",J109,0)</f>
        <v>0</v>
      </c>
      <c r="BI109" s="210">
        <f>IF(N109="nulová",J109,0)</f>
        <v>0</v>
      </c>
      <c r="BJ109" s="19" t="s">
        <v>83</v>
      </c>
      <c r="BK109" s="210">
        <f>ROUND(I109*H109,2)</f>
        <v>0</v>
      </c>
      <c r="BL109" s="19" t="s">
        <v>482</v>
      </c>
      <c r="BM109" s="209" t="s">
        <v>499</v>
      </c>
    </row>
    <row r="110" s="2" customFormat="1" ht="37.8" customHeight="1">
      <c r="A110" s="40"/>
      <c r="B110" s="41"/>
      <c r="C110" s="198" t="s">
        <v>224</v>
      </c>
      <c r="D110" s="198" t="s">
        <v>132</v>
      </c>
      <c r="E110" s="199" t="s">
        <v>500</v>
      </c>
      <c r="F110" s="200" t="s">
        <v>501</v>
      </c>
      <c r="G110" s="201" t="s">
        <v>321</v>
      </c>
      <c r="H110" s="202">
        <v>3.3679999999999999</v>
      </c>
      <c r="I110" s="203"/>
      <c r="J110" s="204">
        <f>ROUND(I110*H110,2)</f>
        <v>0</v>
      </c>
      <c r="K110" s="200" t="s">
        <v>174</v>
      </c>
      <c r="L110" s="46"/>
      <c r="M110" s="205" t="s">
        <v>19</v>
      </c>
      <c r="N110" s="206" t="s">
        <v>46</v>
      </c>
      <c r="O110" s="86"/>
      <c r="P110" s="207">
        <f>O110*H110</f>
        <v>0</v>
      </c>
      <c r="Q110" s="207">
        <v>0</v>
      </c>
      <c r="R110" s="207">
        <f>Q110*H110</f>
        <v>0</v>
      </c>
      <c r="S110" s="207">
        <v>0</v>
      </c>
      <c r="T110" s="208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09" t="s">
        <v>482</v>
      </c>
      <c r="AT110" s="209" t="s">
        <v>132</v>
      </c>
      <c r="AU110" s="209" t="s">
        <v>85</v>
      </c>
      <c r="AY110" s="19" t="s">
        <v>131</v>
      </c>
      <c r="BE110" s="210">
        <f>IF(N110="základní",J110,0)</f>
        <v>0</v>
      </c>
      <c r="BF110" s="210">
        <f>IF(N110="snížená",J110,0)</f>
        <v>0</v>
      </c>
      <c r="BG110" s="210">
        <f>IF(N110="zákl. přenesená",J110,0)</f>
        <v>0</v>
      </c>
      <c r="BH110" s="210">
        <f>IF(N110="sníž. přenesená",J110,0)</f>
        <v>0</v>
      </c>
      <c r="BI110" s="210">
        <f>IF(N110="nulová",J110,0)</f>
        <v>0</v>
      </c>
      <c r="BJ110" s="19" t="s">
        <v>83</v>
      </c>
      <c r="BK110" s="210">
        <f>ROUND(I110*H110,2)</f>
        <v>0</v>
      </c>
      <c r="BL110" s="19" t="s">
        <v>482</v>
      </c>
      <c r="BM110" s="209" t="s">
        <v>502</v>
      </c>
    </row>
    <row r="111" s="13" customFormat="1">
      <c r="A111" s="13"/>
      <c r="B111" s="222"/>
      <c r="C111" s="223"/>
      <c r="D111" s="213" t="s">
        <v>160</v>
      </c>
      <c r="E111" s="224" t="s">
        <v>19</v>
      </c>
      <c r="F111" s="225" t="s">
        <v>503</v>
      </c>
      <c r="G111" s="223"/>
      <c r="H111" s="226">
        <v>3.3679999999999999</v>
      </c>
      <c r="I111" s="227"/>
      <c r="J111" s="223"/>
      <c r="K111" s="223"/>
      <c r="L111" s="228"/>
      <c r="M111" s="229"/>
      <c r="N111" s="230"/>
      <c r="O111" s="230"/>
      <c r="P111" s="230"/>
      <c r="Q111" s="230"/>
      <c r="R111" s="230"/>
      <c r="S111" s="230"/>
      <c r="T111" s="231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2" t="s">
        <v>160</v>
      </c>
      <c r="AU111" s="232" t="s">
        <v>85</v>
      </c>
      <c r="AV111" s="13" t="s">
        <v>85</v>
      </c>
      <c r="AW111" s="13" t="s">
        <v>37</v>
      </c>
      <c r="AX111" s="13" t="s">
        <v>75</v>
      </c>
      <c r="AY111" s="232" t="s">
        <v>131</v>
      </c>
    </row>
    <row r="112" s="2" customFormat="1" ht="24.15" customHeight="1">
      <c r="A112" s="40"/>
      <c r="B112" s="41"/>
      <c r="C112" s="198" t="s">
        <v>227</v>
      </c>
      <c r="D112" s="198" t="s">
        <v>132</v>
      </c>
      <c r="E112" s="199" t="s">
        <v>504</v>
      </c>
      <c r="F112" s="200" t="s">
        <v>505</v>
      </c>
      <c r="G112" s="201" t="s">
        <v>321</v>
      </c>
      <c r="H112" s="202">
        <v>3.3679999999999999</v>
      </c>
      <c r="I112" s="203"/>
      <c r="J112" s="204">
        <f>ROUND(I112*H112,2)</f>
        <v>0</v>
      </c>
      <c r="K112" s="200" t="s">
        <v>174</v>
      </c>
      <c r="L112" s="46"/>
      <c r="M112" s="205" t="s">
        <v>19</v>
      </c>
      <c r="N112" s="206" t="s">
        <v>46</v>
      </c>
      <c r="O112" s="86"/>
      <c r="P112" s="207">
        <f>O112*H112</f>
        <v>0</v>
      </c>
      <c r="Q112" s="207">
        <v>0</v>
      </c>
      <c r="R112" s="207">
        <f>Q112*H112</f>
        <v>0</v>
      </c>
      <c r="S112" s="207">
        <v>0</v>
      </c>
      <c r="T112" s="208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09" t="s">
        <v>482</v>
      </c>
      <c r="AT112" s="209" t="s">
        <v>132</v>
      </c>
      <c r="AU112" s="209" t="s">
        <v>85</v>
      </c>
      <c r="AY112" s="19" t="s">
        <v>131</v>
      </c>
      <c r="BE112" s="210">
        <f>IF(N112="základní",J112,0)</f>
        <v>0</v>
      </c>
      <c r="BF112" s="210">
        <f>IF(N112="snížená",J112,0)</f>
        <v>0</v>
      </c>
      <c r="BG112" s="210">
        <f>IF(N112="zákl. přenesená",J112,0)</f>
        <v>0</v>
      </c>
      <c r="BH112" s="210">
        <f>IF(N112="sníž. přenesená",J112,0)</f>
        <v>0</v>
      </c>
      <c r="BI112" s="210">
        <f>IF(N112="nulová",J112,0)</f>
        <v>0</v>
      </c>
      <c r="BJ112" s="19" t="s">
        <v>83</v>
      </c>
      <c r="BK112" s="210">
        <f>ROUND(I112*H112,2)</f>
        <v>0</v>
      </c>
      <c r="BL112" s="19" t="s">
        <v>482</v>
      </c>
      <c r="BM112" s="209" t="s">
        <v>506</v>
      </c>
    </row>
    <row r="113" s="2" customFormat="1" ht="37.8" customHeight="1">
      <c r="A113" s="40"/>
      <c r="B113" s="41"/>
      <c r="C113" s="198" t="s">
        <v>7</v>
      </c>
      <c r="D113" s="198" t="s">
        <v>132</v>
      </c>
      <c r="E113" s="199" t="s">
        <v>507</v>
      </c>
      <c r="F113" s="200" t="s">
        <v>508</v>
      </c>
      <c r="G113" s="201" t="s">
        <v>321</v>
      </c>
      <c r="H113" s="202">
        <v>30.312000000000001</v>
      </c>
      <c r="I113" s="203"/>
      <c r="J113" s="204">
        <f>ROUND(I113*H113,2)</f>
        <v>0</v>
      </c>
      <c r="K113" s="200" t="s">
        <v>174</v>
      </c>
      <c r="L113" s="46"/>
      <c r="M113" s="205" t="s">
        <v>19</v>
      </c>
      <c r="N113" s="206" t="s">
        <v>46</v>
      </c>
      <c r="O113" s="86"/>
      <c r="P113" s="207">
        <f>O113*H113</f>
        <v>0</v>
      </c>
      <c r="Q113" s="207">
        <v>0</v>
      </c>
      <c r="R113" s="207">
        <f>Q113*H113</f>
        <v>0</v>
      </c>
      <c r="S113" s="207">
        <v>0</v>
      </c>
      <c r="T113" s="208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09" t="s">
        <v>482</v>
      </c>
      <c r="AT113" s="209" t="s">
        <v>132</v>
      </c>
      <c r="AU113" s="209" t="s">
        <v>85</v>
      </c>
      <c r="AY113" s="19" t="s">
        <v>131</v>
      </c>
      <c r="BE113" s="210">
        <f>IF(N113="základní",J113,0)</f>
        <v>0</v>
      </c>
      <c r="BF113" s="210">
        <f>IF(N113="snížená",J113,0)</f>
        <v>0</v>
      </c>
      <c r="BG113" s="210">
        <f>IF(N113="zákl. přenesená",J113,0)</f>
        <v>0</v>
      </c>
      <c r="BH113" s="210">
        <f>IF(N113="sníž. přenesená",J113,0)</f>
        <v>0</v>
      </c>
      <c r="BI113" s="210">
        <f>IF(N113="nulová",J113,0)</f>
        <v>0</v>
      </c>
      <c r="BJ113" s="19" t="s">
        <v>83</v>
      </c>
      <c r="BK113" s="210">
        <f>ROUND(I113*H113,2)</f>
        <v>0</v>
      </c>
      <c r="BL113" s="19" t="s">
        <v>482</v>
      </c>
      <c r="BM113" s="209" t="s">
        <v>509</v>
      </c>
    </row>
    <row r="114" s="13" customFormat="1">
      <c r="A114" s="13"/>
      <c r="B114" s="222"/>
      <c r="C114" s="223"/>
      <c r="D114" s="213" t="s">
        <v>160</v>
      </c>
      <c r="E114" s="224" t="s">
        <v>19</v>
      </c>
      <c r="F114" s="225" t="s">
        <v>510</v>
      </c>
      <c r="G114" s="223"/>
      <c r="H114" s="226">
        <v>30.312000000000001</v>
      </c>
      <c r="I114" s="227"/>
      <c r="J114" s="223"/>
      <c r="K114" s="223"/>
      <c r="L114" s="228"/>
      <c r="M114" s="229"/>
      <c r="N114" s="230"/>
      <c r="O114" s="230"/>
      <c r="P114" s="230"/>
      <c r="Q114" s="230"/>
      <c r="R114" s="230"/>
      <c r="S114" s="230"/>
      <c r="T114" s="231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32" t="s">
        <v>160</v>
      </c>
      <c r="AU114" s="232" t="s">
        <v>85</v>
      </c>
      <c r="AV114" s="13" t="s">
        <v>85</v>
      </c>
      <c r="AW114" s="13" t="s">
        <v>37</v>
      </c>
      <c r="AX114" s="13" t="s">
        <v>75</v>
      </c>
      <c r="AY114" s="232" t="s">
        <v>131</v>
      </c>
    </row>
    <row r="115" s="2" customFormat="1" ht="24.15" customHeight="1">
      <c r="A115" s="40"/>
      <c r="B115" s="41"/>
      <c r="C115" s="198" t="s">
        <v>318</v>
      </c>
      <c r="D115" s="198" t="s">
        <v>132</v>
      </c>
      <c r="E115" s="199" t="s">
        <v>511</v>
      </c>
      <c r="F115" s="200" t="s">
        <v>512</v>
      </c>
      <c r="G115" s="201" t="s">
        <v>321</v>
      </c>
      <c r="H115" s="202">
        <v>3.3679999999999999</v>
      </c>
      <c r="I115" s="203"/>
      <c r="J115" s="204">
        <f>ROUND(I115*H115,2)</f>
        <v>0</v>
      </c>
      <c r="K115" s="200" t="s">
        <v>19</v>
      </c>
      <c r="L115" s="46"/>
      <c r="M115" s="205" t="s">
        <v>19</v>
      </c>
      <c r="N115" s="206" t="s">
        <v>46</v>
      </c>
      <c r="O115" s="86"/>
      <c r="P115" s="207">
        <f>O115*H115</f>
        <v>0</v>
      </c>
      <c r="Q115" s="207">
        <v>0</v>
      </c>
      <c r="R115" s="207">
        <f>Q115*H115</f>
        <v>0</v>
      </c>
      <c r="S115" s="207">
        <v>0</v>
      </c>
      <c r="T115" s="208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09" t="s">
        <v>482</v>
      </c>
      <c r="AT115" s="209" t="s">
        <v>132</v>
      </c>
      <c r="AU115" s="209" t="s">
        <v>85</v>
      </c>
      <c r="AY115" s="19" t="s">
        <v>131</v>
      </c>
      <c r="BE115" s="210">
        <f>IF(N115="základní",J115,0)</f>
        <v>0</v>
      </c>
      <c r="BF115" s="210">
        <f>IF(N115="snížená",J115,0)</f>
        <v>0</v>
      </c>
      <c r="BG115" s="210">
        <f>IF(N115="zákl. přenesená",J115,0)</f>
        <v>0</v>
      </c>
      <c r="BH115" s="210">
        <f>IF(N115="sníž. přenesená",J115,0)</f>
        <v>0</v>
      </c>
      <c r="BI115" s="210">
        <f>IF(N115="nulová",J115,0)</f>
        <v>0</v>
      </c>
      <c r="BJ115" s="19" t="s">
        <v>83</v>
      </c>
      <c r="BK115" s="210">
        <f>ROUND(I115*H115,2)</f>
        <v>0</v>
      </c>
      <c r="BL115" s="19" t="s">
        <v>482</v>
      </c>
      <c r="BM115" s="209" t="s">
        <v>513</v>
      </c>
    </row>
    <row r="116" s="11" customFormat="1" ht="22.8" customHeight="1">
      <c r="A116" s="11"/>
      <c r="B116" s="184"/>
      <c r="C116" s="185"/>
      <c r="D116" s="186" t="s">
        <v>74</v>
      </c>
      <c r="E116" s="255" t="s">
        <v>130</v>
      </c>
      <c r="F116" s="255" t="s">
        <v>514</v>
      </c>
      <c r="G116" s="185"/>
      <c r="H116" s="185"/>
      <c r="I116" s="188"/>
      <c r="J116" s="256">
        <f>BK116</f>
        <v>0</v>
      </c>
      <c r="K116" s="185"/>
      <c r="L116" s="190"/>
      <c r="M116" s="191"/>
      <c r="N116" s="192"/>
      <c r="O116" s="192"/>
      <c r="P116" s="193">
        <f>SUM(P117:P125)</f>
        <v>0</v>
      </c>
      <c r="Q116" s="192"/>
      <c r="R116" s="193">
        <f>SUM(R117:R125)</f>
        <v>3.43022552</v>
      </c>
      <c r="S116" s="192"/>
      <c r="T116" s="194">
        <f>SUM(T117:T125)</f>
        <v>0</v>
      </c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R116" s="195" t="s">
        <v>83</v>
      </c>
      <c r="AT116" s="196" t="s">
        <v>74</v>
      </c>
      <c r="AU116" s="196" t="s">
        <v>83</v>
      </c>
      <c r="AY116" s="195" t="s">
        <v>131</v>
      </c>
      <c r="BK116" s="197">
        <f>SUM(BK117:BK125)</f>
        <v>0</v>
      </c>
    </row>
    <row r="117" s="2" customFormat="1" ht="24.15" customHeight="1">
      <c r="A117" s="40"/>
      <c r="B117" s="41"/>
      <c r="C117" s="198" t="s">
        <v>324</v>
      </c>
      <c r="D117" s="198" t="s">
        <v>132</v>
      </c>
      <c r="E117" s="199" t="s">
        <v>515</v>
      </c>
      <c r="F117" s="200" t="s">
        <v>516</v>
      </c>
      <c r="G117" s="201" t="s">
        <v>246</v>
      </c>
      <c r="H117" s="202">
        <v>0.77600000000000002</v>
      </c>
      <c r="I117" s="203"/>
      <c r="J117" s="204">
        <f>ROUND(I117*H117,2)</f>
        <v>0</v>
      </c>
      <c r="K117" s="200" t="s">
        <v>174</v>
      </c>
      <c r="L117" s="46"/>
      <c r="M117" s="205" t="s">
        <v>19</v>
      </c>
      <c r="N117" s="206" t="s">
        <v>46</v>
      </c>
      <c r="O117" s="86"/>
      <c r="P117" s="207">
        <f>O117*H117</f>
        <v>0</v>
      </c>
      <c r="Q117" s="207">
        <v>1.8907700000000001</v>
      </c>
      <c r="R117" s="207">
        <f>Q117*H117</f>
        <v>1.4672375200000001</v>
      </c>
      <c r="S117" s="207">
        <v>0</v>
      </c>
      <c r="T117" s="208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09" t="s">
        <v>130</v>
      </c>
      <c r="AT117" s="209" t="s">
        <v>132</v>
      </c>
      <c r="AU117" s="209" t="s">
        <v>85</v>
      </c>
      <c r="AY117" s="19" t="s">
        <v>131</v>
      </c>
      <c r="BE117" s="210">
        <f>IF(N117="základní",J117,0)</f>
        <v>0</v>
      </c>
      <c r="BF117" s="210">
        <f>IF(N117="snížená",J117,0)</f>
        <v>0</v>
      </c>
      <c r="BG117" s="210">
        <f>IF(N117="zákl. přenesená",J117,0)</f>
        <v>0</v>
      </c>
      <c r="BH117" s="210">
        <f>IF(N117="sníž. přenesená",J117,0)</f>
        <v>0</v>
      </c>
      <c r="BI117" s="210">
        <f>IF(N117="nulová",J117,0)</f>
        <v>0</v>
      </c>
      <c r="BJ117" s="19" t="s">
        <v>83</v>
      </c>
      <c r="BK117" s="210">
        <f>ROUND(I117*H117,2)</f>
        <v>0</v>
      </c>
      <c r="BL117" s="19" t="s">
        <v>130</v>
      </c>
      <c r="BM117" s="209" t="s">
        <v>517</v>
      </c>
    </row>
    <row r="118" s="13" customFormat="1">
      <c r="A118" s="13"/>
      <c r="B118" s="222"/>
      <c r="C118" s="223"/>
      <c r="D118" s="213" t="s">
        <v>160</v>
      </c>
      <c r="E118" s="224" t="s">
        <v>19</v>
      </c>
      <c r="F118" s="225" t="s">
        <v>518</v>
      </c>
      <c r="G118" s="223"/>
      <c r="H118" s="226">
        <v>0.77600000000000002</v>
      </c>
      <c r="I118" s="227"/>
      <c r="J118" s="223"/>
      <c r="K118" s="223"/>
      <c r="L118" s="228"/>
      <c r="M118" s="229"/>
      <c r="N118" s="230"/>
      <c r="O118" s="230"/>
      <c r="P118" s="230"/>
      <c r="Q118" s="230"/>
      <c r="R118" s="230"/>
      <c r="S118" s="230"/>
      <c r="T118" s="231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2" t="s">
        <v>160</v>
      </c>
      <c r="AU118" s="232" t="s">
        <v>85</v>
      </c>
      <c r="AV118" s="13" t="s">
        <v>85</v>
      </c>
      <c r="AW118" s="13" t="s">
        <v>37</v>
      </c>
      <c r="AX118" s="13" t="s">
        <v>75</v>
      </c>
      <c r="AY118" s="232" t="s">
        <v>131</v>
      </c>
    </row>
    <row r="119" s="2" customFormat="1" ht="24.15" customHeight="1">
      <c r="A119" s="40"/>
      <c r="B119" s="41"/>
      <c r="C119" s="198" t="s">
        <v>329</v>
      </c>
      <c r="D119" s="198" t="s">
        <v>132</v>
      </c>
      <c r="E119" s="199" t="s">
        <v>519</v>
      </c>
      <c r="F119" s="200" t="s">
        <v>520</v>
      </c>
      <c r="G119" s="201" t="s">
        <v>422</v>
      </c>
      <c r="H119" s="202">
        <v>9.4000000000000004</v>
      </c>
      <c r="I119" s="203"/>
      <c r="J119" s="204">
        <f>ROUND(I119*H119,2)</f>
        <v>0</v>
      </c>
      <c r="K119" s="200" t="s">
        <v>174</v>
      </c>
      <c r="L119" s="46"/>
      <c r="M119" s="205" t="s">
        <v>19</v>
      </c>
      <c r="N119" s="206" t="s">
        <v>46</v>
      </c>
      <c r="O119" s="86"/>
      <c r="P119" s="207">
        <f>O119*H119</f>
        <v>0</v>
      </c>
      <c r="Q119" s="207">
        <v>0.00165</v>
      </c>
      <c r="R119" s="207">
        <f>Q119*H119</f>
        <v>0.015510000000000001</v>
      </c>
      <c r="S119" s="207">
        <v>0</v>
      </c>
      <c r="T119" s="208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09" t="s">
        <v>130</v>
      </c>
      <c r="AT119" s="209" t="s">
        <v>132</v>
      </c>
      <c r="AU119" s="209" t="s">
        <v>85</v>
      </c>
      <c r="AY119" s="19" t="s">
        <v>131</v>
      </c>
      <c r="BE119" s="210">
        <f>IF(N119="základní",J119,0)</f>
        <v>0</v>
      </c>
      <c r="BF119" s="210">
        <f>IF(N119="snížená",J119,0)</f>
        <v>0</v>
      </c>
      <c r="BG119" s="210">
        <f>IF(N119="zákl. přenesená",J119,0)</f>
        <v>0</v>
      </c>
      <c r="BH119" s="210">
        <f>IF(N119="sníž. přenesená",J119,0)</f>
        <v>0</v>
      </c>
      <c r="BI119" s="210">
        <f>IF(N119="nulová",J119,0)</f>
        <v>0</v>
      </c>
      <c r="BJ119" s="19" t="s">
        <v>83</v>
      </c>
      <c r="BK119" s="210">
        <f>ROUND(I119*H119,2)</f>
        <v>0</v>
      </c>
      <c r="BL119" s="19" t="s">
        <v>130</v>
      </c>
      <c r="BM119" s="209" t="s">
        <v>521</v>
      </c>
    </row>
    <row r="120" s="13" customFormat="1">
      <c r="A120" s="13"/>
      <c r="B120" s="222"/>
      <c r="C120" s="223"/>
      <c r="D120" s="213" t="s">
        <v>160</v>
      </c>
      <c r="E120" s="224" t="s">
        <v>19</v>
      </c>
      <c r="F120" s="225" t="s">
        <v>522</v>
      </c>
      <c r="G120" s="223"/>
      <c r="H120" s="226">
        <v>9.4000000000000004</v>
      </c>
      <c r="I120" s="227"/>
      <c r="J120" s="223"/>
      <c r="K120" s="223"/>
      <c r="L120" s="228"/>
      <c r="M120" s="229"/>
      <c r="N120" s="230"/>
      <c r="O120" s="230"/>
      <c r="P120" s="230"/>
      <c r="Q120" s="230"/>
      <c r="R120" s="230"/>
      <c r="S120" s="230"/>
      <c r="T120" s="231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2" t="s">
        <v>160</v>
      </c>
      <c r="AU120" s="232" t="s">
        <v>85</v>
      </c>
      <c r="AV120" s="13" t="s">
        <v>85</v>
      </c>
      <c r="AW120" s="13" t="s">
        <v>37</v>
      </c>
      <c r="AX120" s="13" t="s">
        <v>75</v>
      </c>
      <c r="AY120" s="232" t="s">
        <v>131</v>
      </c>
    </row>
    <row r="121" s="2" customFormat="1" ht="24.15" customHeight="1">
      <c r="A121" s="40"/>
      <c r="B121" s="41"/>
      <c r="C121" s="257" t="s">
        <v>334</v>
      </c>
      <c r="D121" s="257" t="s">
        <v>389</v>
      </c>
      <c r="E121" s="258" t="s">
        <v>523</v>
      </c>
      <c r="F121" s="259" t="s">
        <v>524</v>
      </c>
      <c r="G121" s="260" t="s">
        <v>422</v>
      </c>
      <c r="H121" s="261">
        <v>4.7469999999999999</v>
      </c>
      <c r="I121" s="262"/>
      <c r="J121" s="263">
        <f>ROUND(I121*H121,2)</f>
        <v>0</v>
      </c>
      <c r="K121" s="259" t="s">
        <v>254</v>
      </c>
      <c r="L121" s="264"/>
      <c r="M121" s="265" t="s">
        <v>19</v>
      </c>
      <c r="N121" s="266" t="s">
        <v>46</v>
      </c>
      <c r="O121" s="86"/>
      <c r="P121" s="207">
        <f>O121*H121</f>
        <v>0</v>
      </c>
      <c r="Q121" s="207">
        <v>0.045999999999999999</v>
      </c>
      <c r="R121" s="207">
        <f>Q121*H121</f>
        <v>0.218362</v>
      </c>
      <c r="S121" s="207">
        <v>0</v>
      </c>
      <c r="T121" s="208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09" t="s">
        <v>163</v>
      </c>
      <c r="AT121" s="209" t="s">
        <v>389</v>
      </c>
      <c r="AU121" s="209" t="s">
        <v>85</v>
      </c>
      <c r="AY121" s="19" t="s">
        <v>131</v>
      </c>
      <c r="BE121" s="210">
        <f>IF(N121="základní",J121,0)</f>
        <v>0</v>
      </c>
      <c r="BF121" s="210">
        <f>IF(N121="snížená",J121,0)</f>
        <v>0</v>
      </c>
      <c r="BG121" s="210">
        <f>IF(N121="zákl. přenesená",J121,0)</f>
        <v>0</v>
      </c>
      <c r="BH121" s="210">
        <f>IF(N121="sníž. přenesená",J121,0)</f>
        <v>0</v>
      </c>
      <c r="BI121" s="210">
        <f>IF(N121="nulová",J121,0)</f>
        <v>0</v>
      </c>
      <c r="BJ121" s="19" t="s">
        <v>83</v>
      </c>
      <c r="BK121" s="210">
        <f>ROUND(I121*H121,2)</f>
        <v>0</v>
      </c>
      <c r="BL121" s="19" t="s">
        <v>130</v>
      </c>
      <c r="BM121" s="209" t="s">
        <v>525</v>
      </c>
    </row>
    <row r="122" s="13" customFormat="1">
      <c r="A122" s="13"/>
      <c r="B122" s="222"/>
      <c r="C122" s="223"/>
      <c r="D122" s="213" t="s">
        <v>160</v>
      </c>
      <c r="E122" s="224" t="s">
        <v>19</v>
      </c>
      <c r="F122" s="225" t="s">
        <v>526</v>
      </c>
      <c r="G122" s="223"/>
      <c r="H122" s="226">
        <v>4.7469999999999999</v>
      </c>
      <c r="I122" s="227"/>
      <c r="J122" s="223"/>
      <c r="K122" s="223"/>
      <c r="L122" s="228"/>
      <c r="M122" s="229"/>
      <c r="N122" s="230"/>
      <c r="O122" s="230"/>
      <c r="P122" s="230"/>
      <c r="Q122" s="230"/>
      <c r="R122" s="230"/>
      <c r="S122" s="230"/>
      <c r="T122" s="231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2" t="s">
        <v>160</v>
      </c>
      <c r="AU122" s="232" t="s">
        <v>85</v>
      </c>
      <c r="AV122" s="13" t="s">
        <v>85</v>
      </c>
      <c r="AW122" s="13" t="s">
        <v>37</v>
      </c>
      <c r="AX122" s="13" t="s">
        <v>75</v>
      </c>
      <c r="AY122" s="232" t="s">
        <v>131</v>
      </c>
    </row>
    <row r="123" s="2" customFormat="1" ht="37.8" customHeight="1">
      <c r="A123" s="40"/>
      <c r="B123" s="41"/>
      <c r="C123" s="198" t="s">
        <v>339</v>
      </c>
      <c r="D123" s="198" t="s">
        <v>132</v>
      </c>
      <c r="E123" s="199" t="s">
        <v>527</v>
      </c>
      <c r="F123" s="200" t="s">
        <v>528</v>
      </c>
      <c r="G123" s="201" t="s">
        <v>246</v>
      </c>
      <c r="H123" s="202">
        <v>0.77400000000000002</v>
      </c>
      <c r="I123" s="203"/>
      <c r="J123" s="204">
        <f>ROUND(I123*H123,2)</f>
        <v>0</v>
      </c>
      <c r="K123" s="200" t="s">
        <v>174</v>
      </c>
      <c r="L123" s="46"/>
      <c r="M123" s="205" t="s">
        <v>19</v>
      </c>
      <c r="N123" s="206" t="s">
        <v>46</v>
      </c>
      <c r="O123" s="86"/>
      <c r="P123" s="207">
        <f>O123*H123</f>
        <v>0</v>
      </c>
      <c r="Q123" s="207">
        <v>2.234</v>
      </c>
      <c r="R123" s="207">
        <f>Q123*H123</f>
        <v>1.7291160000000001</v>
      </c>
      <c r="S123" s="207">
        <v>0</v>
      </c>
      <c r="T123" s="208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09" t="s">
        <v>130</v>
      </c>
      <c r="AT123" s="209" t="s">
        <v>132</v>
      </c>
      <c r="AU123" s="209" t="s">
        <v>85</v>
      </c>
      <c r="AY123" s="19" t="s">
        <v>131</v>
      </c>
      <c r="BE123" s="210">
        <f>IF(N123="základní",J123,0)</f>
        <v>0</v>
      </c>
      <c r="BF123" s="210">
        <f>IF(N123="snížená",J123,0)</f>
        <v>0</v>
      </c>
      <c r="BG123" s="210">
        <f>IF(N123="zákl. přenesená",J123,0)</f>
        <v>0</v>
      </c>
      <c r="BH123" s="210">
        <f>IF(N123="sníž. přenesená",J123,0)</f>
        <v>0</v>
      </c>
      <c r="BI123" s="210">
        <f>IF(N123="nulová",J123,0)</f>
        <v>0</v>
      </c>
      <c r="BJ123" s="19" t="s">
        <v>83</v>
      </c>
      <c r="BK123" s="210">
        <f>ROUND(I123*H123,2)</f>
        <v>0</v>
      </c>
      <c r="BL123" s="19" t="s">
        <v>130</v>
      </c>
      <c r="BM123" s="209" t="s">
        <v>529</v>
      </c>
    </row>
    <row r="124" s="13" customFormat="1">
      <c r="A124" s="13"/>
      <c r="B124" s="222"/>
      <c r="C124" s="223"/>
      <c r="D124" s="213" t="s">
        <v>160</v>
      </c>
      <c r="E124" s="224" t="s">
        <v>19</v>
      </c>
      <c r="F124" s="225" t="s">
        <v>530</v>
      </c>
      <c r="G124" s="223"/>
      <c r="H124" s="226">
        <v>0.41399999999999998</v>
      </c>
      <c r="I124" s="227"/>
      <c r="J124" s="223"/>
      <c r="K124" s="223"/>
      <c r="L124" s="228"/>
      <c r="M124" s="229"/>
      <c r="N124" s="230"/>
      <c r="O124" s="230"/>
      <c r="P124" s="230"/>
      <c r="Q124" s="230"/>
      <c r="R124" s="230"/>
      <c r="S124" s="230"/>
      <c r="T124" s="231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2" t="s">
        <v>160</v>
      </c>
      <c r="AU124" s="232" t="s">
        <v>85</v>
      </c>
      <c r="AV124" s="13" t="s">
        <v>85</v>
      </c>
      <c r="AW124" s="13" t="s">
        <v>37</v>
      </c>
      <c r="AX124" s="13" t="s">
        <v>75</v>
      </c>
      <c r="AY124" s="232" t="s">
        <v>131</v>
      </c>
    </row>
    <row r="125" s="13" customFormat="1">
      <c r="A125" s="13"/>
      <c r="B125" s="222"/>
      <c r="C125" s="223"/>
      <c r="D125" s="213" t="s">
        <v>160</v>
      </c>
      <c r="E125" s="224" t="s">
        <v>19</v>
      </c>
      <c r="F125" s="225" t="s">
        <v>531</v>
      </c>
      <c r="G125" s="223"/>
      <c r="H125" s="226">
        <v>0.35999999999999999</v>
      </c>
      <c r="I125" s="227"/>
      <c r="J125" s="223"/>
      <c r="K125" s="223"/>
      <c r="L125" s="228"/>
      <c r="M125" s="229"/>
      <c r="N125" s="230"/>
      <c r="O125" s="230"/>
      <c r="P125" s="230"/>
      <c r="Q125" s="230"/>
      <c r="R125" s="230"/>
      <c r="S125" s="230"/>
      <c r="T125" s="231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2" t="s">
        <v>160</v>
      </c>
      <c r="AU125" s="232" t="s">
        <v>85</v>
      </c>
      <c r="AV125" s="13" t="s">
        <v>85</v>
      </c>
      <c r="AW125" s="13" t="s">
        <v>37</v>
      </c>
      <c r="AX125" s="13" t="s">
        <v>75</v>
      </c>
      <c r="AY125" s="232" t="s">
        <v>131</v>
      </c>
    </row>
    <row r="126" s="11" customFormat="1" ht="22.8" customHeight="1">
      <c r="A126" s="11"/>
      <c r="B126" s="184"/>
      <c r="C126" s="185"/>
      <c r="D126" s="186" t="s">
        <v>74</v>
      </c>
      <c r="E126" s="255" t="s">
        <v>163</v>
      </c>
      <c r="F126" s="255" t="s">
        <v>532</v>
      </c>
      <c r="G126" s="185"/>
      <c r="H126" s="185"/>
      <c r="I126" s="188"/>
      <c r="J126" s="256">
        <f>BK126</f>
        <v>0</v>
      </c>
      <c r="K126" s="185"/>
      <c r="L126" s="190"/>
      <c r="M126" s="191"/>
      <c r="N126" s="192"/>
      <c r="O126" s="192"/>
      <c r="P126" s="193">
        <f>SUM(P127:P146)</f>
        <v>0</v>
      </c>
      <c r="Q126" s="192"/>
      <c r="R126" s="193">
        <f>SUM(R127:R146)</f>
        <v>8.1233282999999989</v>
      </c>
      <c r="S126" s="192"/>
      <c r="T126" s="194">
        <f>SUM(T127:T146)</f>
        <v>0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R126" s="195" t="s">
        <v>83</v>
      </c>
      <c r="AT126" s="196" t="s">
        <v>74</v>
      </c>
      <c r="AU126" s="196" t="s">
        <v>83</v>
      </c>
      <c r="AY126" s="195" t="s">
        <v>131</v>
      </c>
      <c r="BK126" s="197">
        <f>SUM(BK127:BK146)</f>
        <v>0</v>
      </c>
    </row>
    <row r="127" s="2" customFormat="1" ht="24.15" customHeight="1">
      <c r="A127" s="40"/>
      <c r="B127" s="41"/>
      <c r="C127" s="198" t="s">
        <v>344</v>
      </c>
      <c r="D127" s="198" t="s">
        <v>132</v>
      </c>
      <c r="E127" s="199" t="s">
        <v>533</v>
      </c>
      <c r="F127" s="200" t="s">
        <v>534</v>
      </c>
      <c r="G127" s="201" t="s">
        <v>196</v>
      </c>
      <c r="H127" s="202">
        <v>4.7000000000000002</v>
      </c>
      <c r="I127" s="203"/>
      <c r="J127" s="204">
        <f>ROUND(I127*H127,2)</f>
        <v>0</v>
      </c>
      <c r="K127" s="200" t="s">
        <v>174</v>
      </c>
      <c r="L127" s="46"/>
      <c r="M127" s="205" t="s">
        <v>19</v>
      </c>
      <c r="N127" s="206" t="s">
        <v>46</v>
      </c>
      <c r="O127" s="86"/>
      <c r="P127" s="207">
        <f>O127*H127</f>
        <v>0</v>
      </c>
      <c r="Q127" s="207">
        <v>0</v>
      </c>
      <c r="R127" s="207">
        <f>Q127*H127</f>
        <v>0</v>
      </c>
      <c r="S127" s="207">
        <v>0</v>
      </c>
      <c r="T127" s="208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09" t="s">
        <v>205</v>
      </c>
      <c r="AT127" s="209" t="s">
        <v>132</v>
      </c>
      <c r="AU127" s="209" t="s">
        <v>85</v>
      </c>
      <c r="AY127" s="19" t="s">
        <v>131</v>
      </c>
      <c r="BE127" s="210">
        <f>IF(N127="základní",J127,0)</f>
        <v>0</v>
      </c>
      <c r="BF127" s="210">
        <f>IF(N127="snížená",J127,0)</f>
        <v>0</v>
      </c>
      <c r="BG127" s="210">
        <f>IF(N127="zákl. přenesená",J127,0)</f>
        <v>0</v>
      </c>
      <c r="BH127" s="210">
        <f>IF(N127="sníž. přenesená",J127,0)</f>
        <v>0</v>
      </c>
      <c r="BI127" s="210">
        <f>IF(N127="nulová",J127,0)</f>
        <v>0</v>
      </c>
      <c r="BJ127" s="19" t="s">
        <v>83</v>
      </c>
      <c r="BK127" s="210">
        <f>ROUND(I127*H127,2)</f>
        <v>0</v>
      </c>
      <c r="BL127" s="19" t="s">
        <v>205</v>
      </c>
      <c r="BM127" s="209" t="s">
        <v>535</v>
      </c>
    </row>
    <row r="128" s="2" customFormat="1" ht="37.8" customHeight="1">
      <c r="A128" s="40"/>
      <c r="B128" s="41"/>
      <c r="C128" s="198" t="s">
        <v>348</v>
      </c>
      <c r="D128" s="198" t="s">
        <v>132</v>
      </c>
      <c r="E128" s="199" t="s">
        <v>536</v>
      </c>
      <c r="F128" s="200" t="s">
        <v>537</v>
      </c>
      <c r="G128" s="201" t="s">
        <v>196</v>
      </c>
      <c r="H128" s="202">
        <v>4.7000000000000002</v>
      </c>
      <c r="I128" s="203"/>
      <c r="J128" s="204">
        <f>ROUND(I128*H128,2)</f>
        <v>0</v>
      </c>
      <c r="K128" s="200" t="s">
        <v>174</v>
      </c>
      <c r="L128" s="46"/>
      <c r="M128" s="205" t="s">
        <v>19</v>
      </c>
      <c r="N128" s="206" t="s">
        <v>46</v>
      </c>
      <c r="O128" s="86"/>
      <c r="P128" s="207">
        <f>O128*H128</f>
        <v>0</v>
      </c>
      <c r="Q128" s="207">
        <v>3.1999999999999999E-05</v>
      </c>
      <c r="R128" s="207">
        <f>Q128*H128</f>
        <v>0.0001504</v>
      </c>
      <c r="S128" s="207">
        <v>0</v>
      </c>
      <c r="T128" s="208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09" t="s">
        <v>130</v>
      </c>
      <c r="AT128" s="209" t="s">
        <v>132</v>
      </c>
      <c r="AU128" s="209" t="s">
        <v>85</v>
      </c>
      <c r="AY128" s="19" t="s">
        <v>131</v>
      </c>
      <c r="BE128" s="210">
        <f>IF(N128="základní",J128,0)</f>
        <v>0</v>
      </c>
      <c r="BF128" s="210">
        <f>IF(N128="snížená",J128,0)</f>
        <v>0</v>
      </c>
      <c r="BG128" s="210">
        <f>IF(N128="zákl. přenesená",J128,0)</f>
        <v>0</v>
      </c>
      <c r="BH128" s="210">
        <f>IF(N128="sníž. přenesená",J128,0)</f>
        <v>0</v>
      </c>
      <c r="BI128" s="210">
        <f>IF(N128="nulová",J128,0)</f>
        <v>0</v>
      </c>
      <c r="BJ128" s="19" t="s">
        <v>83</v>
      </c>
      <c r="BK128" s="210">
        <f>ROUND(I128*H128,2)</f>
        <v>0</v>
      </c>
      <c r="BL128" s="19" t="s">
        <v>130</v>
      </c>
      <c r="BM128" s="209" t="s">
        <v>538</v>
      </c>
    </row>
    <row r="129" s="2" customFormat="1" ht="37.8" customHeight="1">
      <c r="A129" s="40"/>
      <c r="B129" s="41"/>
      <c r="C129" s="257" t="s">
        <v>352</v>
      </c>
      <c r="D129" s="257" t="s">
        <v>389</v>
      </c>
      <c r="E129" s="258" t="s">
        <v>539</v>
      </c>
      <c r="F129" s="259" t="s">
        <v>540</v>
      </c>
      <c r="G129" s="260" t="s">
        <v>196</v>
      </c>
      <c r="H129" s="261">
        <v>4.7699999999999996</v>
      </c>
      <c r="I129" s="262"/>
      <c r="J129" s="263">
        <f>ROUND(I129*H129,2)</f>
        <v>0</v>
      </c>
      <c r="K129" s="259" t="s">
        <v>254</v>
      </c>
      <c r="L129" s="264"/>
      <c r="M129" s="265" t="s">
        <v>19</v>
      </c>
      <c r="N129" s="266" t="s">
        <v>46</v>
      </c>
      <c r="O129" s="86"/>
      <c r="P129" s="207">
        <f>O129*H129</f>
        <v>0</v>
      </c>
      <c r="Q129" s="207">
        <v>0.024</v>
      </c>
      <c r="R129" s="207">
        <f>Q129*H129</f>
        <v>0.11448</v>
      </c>
      <c r="S129" s="207">
        <v>0</v>
      </c>
      <c r="T129" s="208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09" t="s">
        <v>163</v>
      </c>
      <c r="AT129" s="209" t="s">
        <v>389</v>
      </c>
      <c r="AU129" s="209" t="s">
        <v>85</v>
      </c>
      <c r="AY129" s="19" t="s">
        <v>131</v>
      </c>
      <c r="BE129" s="210">
        <f>IF(N129="základní",J129,0)</f>
        <v>0</v>
      </c>
      <c r="BF129" s="210">
        <f>IF(N129="snížená",J129,0)</f>
        <v>0</v>
      </c>
      <c r="BG129" s="210">
        <f>IF(N129="zákl. přenesená",J129,0)</f>
        <v>0</v>
      </c>
      <c r="BH129" s="210">
        <f>IF(N129="sníž. přenesená",J129,0)</f>
        <v>0</v>
      </c>
      <c r="BI129" s="210">
        <f>IF(N129="nulová",J129,0)</f>
        <v>0</v>
      </c>
      <c r="BJ129" s="19" t="s">
        <v>83</v>
      </c>
      <c r="BK129" s="210">
        <f>ROUND(I129*H129,2)</f>
        <v>0</v>
      </c>
      <c r="BL129" s="19" t="s">
        <v>130</v>
      </c>
      <c r="BM129" s="209" t="s">
        <v>541</v>
      </c>
    </row>
    <row r="130" s="13" customFormat="1">
      <c r="A130" s="13"/>
      <c r="B130" s="222"/>
      <c r="C130" s="223"/>
      <c r="D130" s="213" t="s">
        <v>160</v>
      </c>
      <c r="E130" s="223"/>
      <c r="F130" s="225" t="s">
        <v>542</v>
      </c>
      <c r="G130" s="223"/>
      <c r="H130" s="226">
        <v>4.7699999999999996</v>
      </c>
      <c r="I130" s="227"/>
      <c r="J130" s="223"/>
      <c r="K130" s="223"/>
      <c r="L130" s="228"/>
      <c r="M130" s="229"/>
      <c r="N130" s="230"/>
      <c r="O130" s="230"/>
      <c r="P130" s="230"/>
      <c r="Q130" s="230"/>
      <c r="R130" s="230"/>
      <c r="S130" s="230"/>
      <c r="T130" s="231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2" t="s">
        <v>160</v>
      </c>
      <c r="AU130" s="232" t="s">
        <v>85</v>
      </c>
      <c r="AV130" s="13" t="s">
        <v>85</v>
      </c>
      <c r="AW130" s="13" t="s">
        <v>4</v>
      </c>
      <c r="AX130" s="13" t="s">
        <v>83</v>
      </c>
      <c r="AY130" s="232" t="s">
        <v>131</v>
      </c>
    </row>
    <row r="131" s="2" customFormat="1" ht="37.8" customHeight="1">
      <c r="A131" s="40"/>
      <c r="B131" s="41"/>
      <c r="C131" s="198" t="s">
        <v>356</v>
      </c>
      <c r="D131" s="198" t="s">
        <v>132</v>
      </c>
      <c r="E131" s="199" t="s">
        <v>543</v>
      </c>
      <c r="F131" s="200" t="s">
        <v>544</v>
      </c>
      <c r="G131" s="201" t="s">
        <v>422</v>
      </c>
      <c r="H131" s="202">
        <v>10</v>
      </c>
      <c r="I131" s="203"/>
      <c r="J131" s="204">
        <f>ROUND(I131*H131,2)</f>
        <v>0</v>
      </c>
      <c r="K131" s="200" t="s">
        <v>174</v>
      </c>
      <c r="L131" s="46"/>
      <c r="M131" s="205" t="s">
        <v>19</v>
      </c>
      <c r="N131" s="206" t="s">
        <v>46</v>
      </c>
      <c r="O131" s="86"/>
      <c r="P131" s="207">
        <f>O131*H131</f>
        <v>0</v>
      </c>
      <c r="Q131" s="207">
        <v>6.7500000000000001E-05</v>
      </c>
      <c r="R131" s="207">
        <f>Q131*H131</f>
        <v>0.00067500000000000004</v>
      </c>
      <c r="S131" s="207">
        <v>0</v>
      </c>
      <c r="T131" s="208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09" t="s">
        <v>130</v>
      </c>
      <c r="AT131" s="209" t="s">
        <v>132</v>
      </c>
      <c r="AU131" s="209" t="s">
        <v>85</v>
      </c>
      <c r="AY131" s="19" t="s">
        <v>131</v>
      </c>
      <c r="BE131" s="210">
        <f>IF(N131="základní",J131,0)</f>
        <v>0</v>
      </c>
      <c r="BF131" s="210">
        <f>IF(N131="snížená",J131,0)</f>
        <v>0</v>
      </c>
      <c r="BG131" s="210">
        <f>IF(N131="zákl. přenesená",J131,0)</f>
        <v>0</v>
      </c>
      <c r="BH131" s="210">
        <f>IF(N131="sníž. přenesená",J131,0)</f>
        <v>0</v>
      </c>
      <c r="BI131" s="210">
        <f>IF(N131="nulová",J131,0)</f>
        <v>0</v>
      </c>
      <c r="BJ131" s="19" t="s">
        <v>83</v>
      </c>
      <c r="BK131" s="210">
        <f>ROUND(I131*H131,2)</f>
        <v>0</v>
      </c>
      <c r="BL131" s="19" t="s">
        <v>130</v>
      </c>
      <c r="BM131" s="209" t="s">
        <v>545</v>
      </c>
    </row>
    <row r="132" s="2" customFormat="1" ht="24.15" customHeight="1">
      <c r="A132" s="40"/>
      <c r="B132" s="41"/>
      <c r="C132" s="257" t="s">
        <v>360</v>
      </c>
      <c r="D132" s="257" t="s">
        <v>389</v>
      </c>
      <c r="E132" s="258" t="s">
        <v>546</v>
      </c>
      <c r="F132" s="259" t="s">
        <v>547</v>
      </c>
      <c r="G132" s="260" t="s">
        <v>422</v>
      </c>
      <c r="H132" s="261">
        <v>4.0599999999999996</v>
      </c>
      <c r="I132" s="262"/>
      <c r="J132" s="263">
        <f>ROUND(I132*H132,2)</f>
        <v>0</v>
      </c>
      <c r="K132" s="259" t="s">
        <v>174</v>
      </c>
      <c r="L132" s="264"/>
      <c r="M132" s="265" t="s">
        <v>19</v>
      </c>
      <c r="N132" s="266" t="s">
        <v>46</v>
      </c>
      <c r="O132" s="86"/>
      <c r="P132" s="207">
        <f>O132*H132</f>
        <v>0</v>
      </c>
      <c r="Q132" s="207">
        <v>0.01</v>
      </c>
      <c r="R132" s="207">
        <f>Q132*H132</f>
        <v>0.040599999999999997</v>
      </c>
      <c r="S132" s="207">
        <v>0</v>
      </c>
      <c r="T132" s="208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09" t="s">
        <v>163</v>
      </c>
      <c r="AT132" s="209" t="s">
        <v>389</v>
      </c>
      <c r="AU132" s="209" t="s">
        <v>85</v>
      </c>
      <c r="AY132" s="19" t="s">
        <v>131</v>
      </c>
      <c r="BE132" s="210">
        <f>IF(N132="základní",J132,0)</f>
        <v>0</v>
      </c>
      <c r="BF132" s="210">
        <f>IF(N132="snížená",J132,0)</f>
        <v>0</v>
      </c>
      <c r="BG132" s="210">
        <f>IF(N132="zákl. přenesená",J132,0)</f>
        <v>0</v>
      </c>
      <c r="BH132" s="210">
        <f>IF(N132="sníž. přenesená",J132,0)</f>
        <v>0</v>
      </c>
      <c r="BI132" s="210">
        <f>IF(N132="nulová",J132,0)</f>
        <v>0</v>
      </c>
      <c r="BJ132" s="19" t="s">
        <v>83</v>
      </c>
      <c r="BK132" s="210">
        <f>ROUND(I132*H132,2)</f>
        <v>0</v>
      </c>
      <c r="BL132" s="19" t="s">
        <v>130</v>
      </c>
      <c r="BM132" s="209" t="s">
        <v>548</v>
      </c>
    </row>
    <row r="133" s="13" customFormat="1">
      <c r="A133" s="13"/>
      <c r="B133" s="222"/>
      <c r="C133" s="223"/>
      <c r="D133" s="213" t="s">
        <v>160</v>
      </c>
      <c r="E133" s="223"/>
      <c r="F133" s="225" t="s">
        <v>549</v>
      </c>
      <c r="G133" s="223"/>
      <c r="H133" s="226">
        <v>4.0599999999999996</v>
      </c>
      <c r="I133" s="227"/>
      <c r="J133" s="223"/>
      <c r="K133" s="223"/>
      <c r="L133" s="228"/>
      <c r="M133" s="229"/>
      <c r="N133" s="230"/>
      <c r="O133" s="230"/>
      <c r="P133" s="230"/>
      <c r="Q133" s="230"/>
      <c r="R133" s="230"/>
      <c r="S133" s="230"/>
      <c r="T133" s="231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2" t="s">
        <v>160</v>
      </c>
      <c r="AU133" s="232" t="s">
        <v>85</v>
      </c>
      <c r="AV133" s="13" t="s">
        <v>85</v>
      </c>
      <c r="AW133" s="13" t="s">
        <v>4</v>
      </c>
      <c r="AX133" s="13" t="s">
        <v>83</v>
      </c>
      <c r="AY133" s="232" t="s">
        <v>131</v>
      </c>
    </row>
    <row r="134" s="2" customFormat="1" ht="24.15" customHeight="1">
      <c r="A134" s="40"/>
      <c r="B134" s="41"/>
      <c r="C134" s="257" t="s">
        <v>365</v>
      </c>
      <c r="D134" s="257" t="s">
        <v>389</v>
      </c>
      <c r="E134" s="258" t="s">
        <v>550</v>
      </c>
      <c r="F134" s="259" t="s">
        <v>551</v>
      </c>
      <c r="G134" s="260" t="s">
        <v>422</v>
      </c>
      <c r="H134" s="261">
        <v>6.0899999999999999</v>
      </c>
      <c r="I134" s="262"/>
      <c r="J134" s="263">
        <f>ROUND(I134*H134,2)</f>
        <v>0</v>
      </c>
      <c r="K134" s="259" t="s">
        <v>174</v>
      </c>
      <c r="L134" s="264"/>
      <c r="M134" s="265" t="s">
        <v>19</v>
      </c>
      <c r="N134" s="266" t="s">
        <v>46</v>
      </c>
      <c r="O134" s="86"/>
      <c r="P134" s="207">
        <f>O134*H134</f>
        <v>0</v>
      </c>
      <c r="Q134" s="207">
        <v>0.01</v>
      </c>
      <c r="R134" s="207">
        <f>Q134*H134</f>
        <v>0.060900000000000003</v>
      </c>
      <c r="S134" s="207">
        <v>0</v>
      </c>
      <c r="T134" s="208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09" t="s">
        <v>163</v>
      </c>
      <c r="AT134" s="209" t="s">
        <v>389</v>
      </c>
      <c r="AU134" s="209" t="s">
        <v>85</v>
      </c>
      <c r="AY134" s="19" t="s">
        <v>131</v>
      </c>
      <c r="BE134" s="210">
        <f>IF(N134="základní",J134,0)</f>
        <v>0</v>
      </c>
      <c r="BF134" s="210">
        <f>IF(N134="snížená",J134,0)</f>
        <v>0</v>
      </c>
      <c r="BG134" s="210">
        <f>IF(N134="zákl. přenesená",J134,0)</f>
        <v>0</v>
      </c>
      <c r="BH134" s="210">
        <f>IF(N134="sníž. přenesená",J134,0)</f>
        <v>0</v>
      </c>
      <c r="BI134" s="210">
        <f>IF(N134="nulová",J134,0)</f>
        <v>0</v>
      </c>
      <c r="BJ134" s="19" t="s">
        <v>83</v>
      </c>
      <c r="BK134" s="210">
        <f>ROUND(I134*H134,2)</f>
        <v>0</v>
      </c>
      <c r="BL134" s="19" t="s">
        <v>130</v>
      </c>
      <c r="BM134" s="209" t="s">
        <v>552</v>
      </c>
    </row>
    <row r="135" s="13" customFormat="1">
      <c r="A135" s="13"/>
      <c r="B135" s="222"/>
      <c r="C135" s="223"/>
      <c r="D135" s="213" t="s">
        <v>160</v>
      </c>
      <c r="E135" s="223"/>
      <c r="F135" s="225" t="s">
        <v>553</v>
      </c>
      <c r="G135" s="223"/>
      <c r="H135" s="226">
        <v>6.0899999999999999</v>
      </c>
      <c r="I135" s="227"/>
      <c r="J135" s="223"/>
      <c r="K135" s="223"/>
      <c r="L135" s="228"/>
      <c r="M135" s="229"/>
      <c r="N135" s="230"/>
      <c r="O135" s="230"/>
      <c r="P135" s="230"/>
      <c r="Q135" s="230"/>
      <c r="R135" s="230"/>
      <c r="S135" s="230"/>
      <c r="T135" s="231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2" t="s">
        <v>160</v>
      </c>
      <c r="AU135" s="232" t="s">
        <v>85</v>
      </c>
      <c r="AV135" s="13" t="s">
        <v>85</v>
      </c>
      <c r="AW135" s="13" t="s">
        <v>4</v>
      </c>
      <c r="AX135" s="13" t="s">
        <v>83</v>
      </c>
      <c r="AY135" s="232" t="s">
        <v>131</v>
      </c>
    </row>
    <row r="136" s="2" customFormat="1" ht="24.15" customHeight="1">
      <c r="A136" s="40"/>
      <c r="B136" s="41"/>
      <c r="C136" s="198" t="s">
        <v>369</v>
      </c>
      <c r="D136" s="198" t="s">
        <v>132</v>
      </c>
      <c r="E136" s="199" t="s">
        <v>554</v>
      </c>
      <c r="F136" s="200" t="s">
        <v>555</v>
      </c>
      <c r="G136" s="201" t="s">
        <v>422</v>
      </c>
      <c r="H136" s="202">
        <v>2</v>
      </c>
      <c r="I136" s="203"/>
      <c r="J136" s="204">
        <f>ROUND(I136*H136,2)</f>
        <v>0</v>
      </c>
      <c r="K136" s="200" t="s">
        <v>174</v>
      </c>
      <c r="L136" s="46"/>
      <c r="M136" s="205" t="s">
        <v>19</v>
      </c>
      <c r="N136" s="206" t="s">
        <v>46</v>
      </c>
      <c r="O136" s="86"/>
      <c r="P136" s="207">
        <f>O136*H136</f>
        <v>0</v>
      </c>
      <c r="Q136" s="207">
        <v>0.14494199999999999</v>
      </c>
      <c r="R136" s="207">
        <f>Q136*H136</f>
        <v>0.28988399999999998</v>
      </c>
      <c r="S136" s="207">
        <v>0</v>
      </c>
      <c r="T136" s="208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09" t="s">
        <v>130</v>
      </c>
      <c r="AT136" s="209" t="s">
        <v>132</v>
      </c>
      <c r="AU136" s="209" t="s">
        <v>85</v>
      </c>
      <c r="AY136" s="19" t="s">
        <v>131</v>
      </c>
      <c r="BE136" s="210">
        <f>IF(N136="základní",J136,0)</f>
        <v>0</v>
      </c>
      <c r="BF136" s="210">
        <f>IF(N136="snížená",J136,0)</f>
        <v>0</v>
      </c>
      <c r="BG136" s="210">
        <f>IF(N136="zákl. přenesená",J136,0)</f>
        <v>0</v>
      </c>
      <c r="BH136" s="210">
        <f>IF(N136="sníž. přenesená",J136,0)</f>
        <v>0</v>
      </c>
      <c r="BI136" s="210">
        <f>IF(N136="nulová",J136,0)</f>
        <v>0</v>
      </c>
      <c r="BJ136" s="19" t="s">
        <v>83</v>
      </c>
      <c r="BK136" s="210">
        <f>ROUND(I136*H136,2)</f>
        <v>0</v>
      </c>
      <c r="BL136" s="19" t="s">
        <v>130</v>
      </c>
      <c r="BM136" s="209" t="s">
        <v>556</v>
      </c>
    </row>
    <row r="137" s="2" customFormat="1" ht="37.8" customHeight="1">
      <c r="A137" s="40"/>
      <c r="B137" s="41"/>
      <c r="C137" s="257" t="s">
        <v>374</v>
      </c>
      <c r="D137" s="257" t="s">
        <v>389</v>
      </c>
      <c r="E137" s="258" t="s">
        <v>557</v>
      </c>
      <c r="F137" s="259" t="s">
        <v>558</v>
      </c>
      <c r="G137" s="260" t="s">
        <v>422</v>
      </c>
      <c r="H137" s="261">
        <v>2</v>
      </c>
      <c r="I137" s="262"/>
      <c r="J137" s="263">
        <f>ROUND(I137*H137,2)</f>
        <v>0</v>
      </c>
      <c r="K137" s="259" t="s">
        <v>174</v>
      </c>
      <c r="L137" s="264"/>
      <c r="M137" s="265" t="s">
        <v>19</v>
      </c>
      <c r="N137" s="266" t="s">
        <v>46</v>
      </c>
      <c r="O137" s="86"/>
      <c r="P137" s="207">
        <f>O137*H137</f>
        <v>0</v>
      </c>
      <c r="Q137" s="207">
        <v>0.23200000000000001</v>
      </c>
      <c r="R137" s="207">
        <f>Q137*H137</f>
        <v>0.46400000000000002</v>
      </c>
      <c r="S137" s="207">
        <v>0</v>
      </c>
      <c r="T137" s="208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09" t="s">
        <v>163</v>
      </c>
      <c r="AT137" s="209" t="s">
        <v>389</v>
      </c>
      <c r="AU137" s="209" t="s">
        <v>85</v>
      </c>
      <c r="AY137" s="19" t="s">
        <v>131</v>
      </c>
      <c r="BE137" s="210">
        <f>IF(N137="základní",J137,0)</f>
        <v>0</v>
      </c>
      <c r="BF137" s="210">
        <f>IF(N137="snížená",J137,0)</f>
        <v>0</v>
      </c>
      <c r="BG137" s="210">
        <f>IF(N137="zákl. přenesená",J137,0)</f>
        <v>0</v>
      </c>
      <c r="BH137" s="210">
        <f>IF(N137="sníž. přenesená",J137,0)</f>
        <v>0</v>
      </c>
      <c r="BI137" s="210">
        <f>IF(N137="nulová",J137,0)</f>
        <v>0</v>
      </c>
      <c r="BJ137" s="19" t="s">
        <v>83</v>
      </c>
      <c r="BK137" s="210">
        <f>ROUND(I137*H137,2)</f>
        <v>0</v>
      </c>
      <c r="BL137" s="19" t="s">
        <v>130</v>
      </c>
      <c r="BM137" s="209" t="s">
        <v>559</v>
      </c>
    </row>
    <row r="138" s="2" customFormat="1" ht="24.15" customHeight="1">
      <c r="A138" s="40"/>
      <c r="B138" s="41"/>
      <c r="C138" s="257" t="s">
        <v>379</v>
      </c>
      <c r="D138" s="257" t="s">
        <v>389</v>
      </c>
      <c r="E138" s="258" t="s">
        <v>560</v>
      </c>
      <c r="F138" s="259" t="s">
        <v>561</v>
      </c>
      <c r="G138" s="260" t="s">
        <v>422</v>
      </c>
      <c r="H138" s="261">
        <v>2</v>
      </c>
      <c r="I138" s="262"/>
      <c r="J138" s="263">
        <f>ROUND(I138*H138,2)</f>
        <v>0</v>
      </c>
      <c r="K138" s="259" t="s">
        <v>174</v>
      </c>
      <c r="L138" s="264"/>
      <c r="M138" s="265" t="s">
        <v>19</v>
      </c>
      <c r="N138" s="266" t="s">
        <v>46</v>
      </c>
      <c r="O138" s="86"/>
      <c r="P138" s="207">
        <f>O138*H138</f>
        <v>0</v>
      </c>
      <c r="Q138" s="207">
        <v>0.10299999999999999</v>
      </c>
      <c r="R138" s="207">
        <f>Q138*H138</f>
        <v>0.20599999999999999</v>
      </c>
      <c r="S138" s="207">
        <v>0</v>
      </c>
      <c r="T138" s="208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09" t="s">
        <v>163</v>
      </c>
      <c r="AT138" s="209" t="s">
        <v>389</v>
      </c>
      <c r="AU138" s="209" t="s">
        <v>85</v>
      </c>
      <c r="AY138" s="19" t="s">
        <v>131</v>
      </c>
      <c r="BE138" s="210">
        <f>IF(N138="základní",J138,0)</f>
        <v>0</v>
      </c>
      <c r="BF138" s="210">
        <f>IF(N138="snížená",J138,0)</f>
        <v>0</v>
      </c>
      <c r="BG138" s="210">
        <f>IF(N138="zákl. přenesená",J138,0)</f>
        <v>0</v>
      </c>
      <c r="BH138" s="210">
        <f>IF(N138="sníž. přenesená",J138,0)</f>
        <v>0</v>
      </c>
      <c r="BI138" s="210">
        <f>IF(N138="nulová",J138,0)</f>
        <v>0</v>
      </c>
      <c r="BJ138" s="19" t="s">
        <v>83</v>
      </c>
      <c r="BK138" s="210">
        <f>ROUND(I138*H138,2)</f>
        <v>0</v>
      </c>
      <c r="BL138" s="19" t="s">
        <v>130</v>
      </c>
      <c r="BM138" s="209" t="s">
        <v>562</v>
      </c>
    </row>
    <row r="139" s="2" customFormat="1" ht="24.15" customHeight="1">
      <c r="A139" s="40"/>
      <c r="B139" s="41"/>
      <c r="C139" s="257" t="s">
        <v>384</v>
      </c>
      <c r="D139" s="257" t="s">
        <v>389</v>
      </c>
      <c r="E139" s="258" t="s">
        <v>563</v>
      </c>
      <c r="F139" s="259" t="s">
        <v>564</v>
      </c>
      <c r="G139" s="260" t="s">
        <v>422</v>
      </c>
      <c r="H139" s="261">
        <v>4</v>
      </c>
      <c r="I139" s="262"/>
      <c r="J139" s="263">
        <f>ROUND(I139*H139,2)</f>
        <v>0</v>
      </c>
      <c r="K139" s="259" t="s">
        <v>174</v>
      </c>
      <c r="L139" s="264"/>
      <c r="M139" s="265" t="s">
        <v>19</v>
      </c>
      <c r="N139" s="266" t="s">
        <v>46</v>
      </c>
      <c r="O139" s="86"/>
      <c r="P139" s="207">
        <f>O139*H139</f>
        <v>0</v>
      </c>
      <c r="Q139" s="207">
        <v>0.12</v>
      </c>
      <c r="R139" s="207">
        <f>Q139*H139</f>
        <v>0.47999999999999998</v>
      </c>
      <c r="S139" s="207">
        <v>0</v>
      </c>
      <c r="T139" s="208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09" t="s">
        <v>163</v>
      </c>
      <c r="AT139" s="209" t="s">
        <v>389</v>
      </c>
      <c r="AU139" s="209" t="s">
        <v>85</v>
      </c>
      <c r="AY139" s="19" t="s">
        <v>131</v>
      </c>
      <c r="BE139" s="210">
        <f>IF(N139="základní",J139,0)</f>
        <v>0</v>
      </c>
      <c r="BF139" s="210">
        <f>IF(N139="snížená",J139,0)</f>
        <v>0</v>
      </c>
      <c r="BG139" s="210">
        <f>IF(N139="zákl. přenesená",J139,0)</f>
        <v>0</v>
      </c>
      <c r="BH139" s="210">
        <f>IF(N139="sníž. přenesená",J139,0)</f>
        <v>0</v>
      </c>
      <c r="BI139" s="210">
        <f>IF(N139="nulová",J139,0)</f>
        <v>0</v>
      </c>
      <c r="BJ139" s="19" t="s">
        <v>83</v>
      </c>
      <c r="BK139" s="210">
        <f>ROUND(I139*H139,2)</f>
        <v>0</v>
      </c>
      <c r="BL139" s="19" t="s">
        <v>130</v>
      </c>
      <c r="BM139" s="209" t="s">
        <v>565</v>
      </c>
    </row>
    <row r="140" s="2" customFormat="1" ht="37.8" customHeight="1">
      <c r="A140" s="40"/>
      <c r="B140" s="41"/>
      <c r="C140" s="257" t="s">
        <v>388</v>
      </c>
      <c r="D140" s="257" t="s">
        <v>389</v>
      </c>
      <c r="E140" s="258" t="s">
        <v>566</v>
      </c>
      <c r="F140" s="259" t="s">
        <v>567</v>
      </c>
      <c r="G140" s="260" t="s">
        <v>422</v>
      </c>
      <c r="H140" s="261">
        <v>2</v>
      </c>
      <c r="I140" s="262"/>
      <c r="J140" s="263">
        <f>ROUND(I140*H140,2)</f>
        <v>0</v>
      </c>
      <c r="K140" s="259" t="s">
        <v>174</v>
      </c>
      <c r="L140" s="264"/>
      <c r="M140" s="265" t="s">
        <v>19</v>
      </c>
      <c r="N140" s="266" t="s">
        <v>46</v>
      </c>
      <c r="O140" s="86"/>
      <c r="P140" s="207">
        <f>O140*H140</f>
        <v>0</v>
      </c>
      <c r="Q140" s="207">
        <v>0.17000000000000001</v>
      </c>
      <c r="R140" s="207">
        <f>Q140*H140</f>
        <v>0.34000000000000002</v>
      </c>
      <c r="S140" s="207">
        <v>0</v>
      </c>
      <c r="T140" s="208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09" t="s">
        <v>163</v>
      </c>
      <c r="AT140" s="209" t="s">
        <v>389</v>
      </c>
      <c r="AU140" s="209" t="s">
        <v>85</v>
      </c>
      <c r="AY140" s="19" t="s">
        <v>131</v>
      </c>
      <c r="BE140" s="210">
        <f>IF(N140="základní",J140,0)</f>
        <v>0</v>
      </c>
      <c r="BF140" s="210">
        <f>IF(N140="snížená",J140,0)</f>
        <v>0</v>
      </c>
      <c r="BG140" s="210">
        <f>IF(N140="zákl. přenesená",J140,0)</f>
        <v>0</v>
      </c>
      <c r="BH140" s="210">
        <f>IF(N140="sníž. přenesená",J140,0)</f>
        <v>0</v>
      </c>
      <c r="BI140" s="210">
        <f>IF(N140="nulová",J140,0)</f>
        <v>0</v>
      </c>
      <c r="BJ140" s="19" t="s">
        <v>83</v>
      </c>
      <c r="BK140" s="210">
        <f>ROUND(I140*H140,2)</f>
        <v>0</v>
      </c>
      <c r="BL140" s="19" t="s">
        <v>130</v>
      </c>
      <c r="BM140" s="209" t="s">
        <v>568</v>
      </c>
    </row>
    <row r="141" s="2" customFormat="1" ht="24.15" customHeight="1">
      <c r="A141" s="40"/>
      <c r="B141" s="41"/>
      <c r="C141" s="257" t="s">
        <v>395</v>
      </c>
      <c r="D141" s="257" t="s">
        <v>389</v>
      </c>
      <c r="E141" s="258" t="s">
        <v>569</v>
      </c>
      <c r="F141" s="259" t="s">
        <v>570</v>
      </c>
      <c r="G141" s="260" t="s">
        <v>422</v>
      </c>
      <c r="H141" s="261">
        <v>2</v>
      </c>
      <c r="I141" s="262"/>
      <c r="J141" s="263">
        <f>ROUND(I141*H141,2)</f>
        <v>0</v>
      </c>
      <c r="K141" s="259" t="s">
        <v>174</v>
      </c>
      <c r="L141" s="264"/>
      <c r="M141" s="265" t="s">
        <v>19</v>
      </c>
      <c r="N141" s="266" t="s">
        <v>46</v>
      </c>
      <c r="O141" s="86"/>
      <c r="P141" s="207">
        <f>O141*H141</f>
        <v>0</v>
      </c>
      <c r="Q141" s="207">
        <v>0.086999999999999994</v>
      </c>
      <c r="R141" s="207">
        <f>Q141*H141</f>
        <v>0.17399999999999999</v>
      </c>
      <c r="S141" s="207">
        <v>0</v>
      </c>
      <c r="T141" s="208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09" t="s">
        <v>163</v>
      </c>
      <c r="AT141" s="209" t="s">
        <v>389</v>
      </c>
      <c r="AU141" s="209" t="s">
        <v>85</v>
      </c>
      <c r="AY141" s="19" t="s">
        <v>131</v>
      </c>
      <c r="BE141" s="210">
        <f>IF(N141="základní",J141,0)</f>
        <v>0</v>
      </c>
      <c r="BF141" s="210">
        <f>IF(N141="snížená",J141,0)</f>
        <v>0</v>
      </c>
      <c r="BG141" s="210">
        <f>IF(N141="zákl. přenesená",J141,0)</f>
        <v>0</v>
      </c>
      <c r="BH141" s="210">
        <f>IF(N141="sníž. přenesená",J141,0)</f>
        <v>0</v>
      </c>
      <c r="BI141" s="210">
        <f>IF(N141="nulová",J141,0)</f>
        <v>0</v>
      </c>
      <c r="BJ141" s="19" t="s">
        <v>83</v>
      </c>
      <c r="BK141" s="210">
        <f>ROUND(I141*H141,2)</f>
        <v>0</v>
      </c>
      <c r="BL141" s="19" t="s">
        <v>130</v>
      </c>
      <c r="BM141" s="209" t="s">
        <v>571</v>
      </c>
    </row>
    <row r="142" s="2" customFormat="1" ht="24.15" customHeight="1">
      <c r="A142" s="40"/>
      <c r="B142" s="41"/>
      <c r="C142" s="257" t="s">
        <v>399</v>
      </c>
      <c r="D142" s="257" t="s">
        <v>389</v>
      </c>
      <c r="E142" s="258" t="s">
        <v>572</v>
      </c>
      <c r="F142" s="259" t="s">
        <v>573</v>
      </c>
      <c r="G142" s="260" t="s">
        <v>422</v>
      </c>
      <c r="H142" s="261">
        <v>2</v>
      </c>
      <c r="I142" s="262"/>
      <c r="J142" s="263">
        <f>ROUND(I142*H142,2)</f>
        <v>0</v>
      </c>
      <c r="K142" s="259" t="s">
        <v>174</v>
      </c>
      <c r="L142" s="264"/>
      <c r="M142" s="265" t="s">
        <v>19</v>
      </c>
      <c r="N142" s="266" t="s">
        <v>46</v>
      </c>
      <c r="O142" s="86"/>
      <c r="P142" s="207">
        <f>O142*H142</f>
        <v>0</v>
      </c>
      <c r="Q142" s="207">
        <v>0.059999999999999998</v>
      </c>
      <c r="R142" s="207">
        <f>Q142*H142</f>
        <v>0.12</v>
      </c>
      <c r="S142" s="207">
        <v>0</v>
      </c>
      <c r="T142" s="208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09" t="s">
        <v>163</v>
      </c>
      <c r="AT142" s="209" t="s">
        <v>389</v>
      </c>
      <c r="AU142" s="209" t="s">
        <v>85</v>
      </c>
      <c r="AY142" s="19" t="s">
        <v>131</v>
      </c>
      <c r="BE142" s="210">
        <f>IF(N142="základní",J142,0)</f>
        <v>0</v>
      </c>
      <c r="BF142" s="210">
        <f>IF(N142="snížená",J142,0)</f>
        <v>0</v>
      </c>
      <c r="BG142" s="210">
        <f>IF(N142="zákl. přenesená",J142,0)</f>
        <v>0</v>
      </c>
      <c r="BH142" s="210">
        <f>IF(N142="sníž. přenesená",J142,0)</f>
        <v>0</v>
      </c>
      <c r="BI142" s="210">
        <f>IF(N142="nulová",J142,0)</f>
        <v>0</v>
      </c>
      <c r="BJ142" s="19" t="s">
        <v>83</v>
      </c>
      <c r="BK142" s="210">
        <f>ROUND(I142*H142,2)</f>
        <v>0</v>
      </c>
      <c r="BL142" s="19" t="s">
        <v>130</v>
      </c>
      <c r="BM142" s="209" t="s">
        <v>574</v>
      </c>
    </row>
    <row r="143" s="2" customFormat="1" ht="24.15" customHeight="1">
      <c r="A143" s="40"/>
      <c r="B143" s="41"/>
      <c r="C143" s="198" t="s">
        <v>403</v>
      </c>
      <c r="D143" s="198" t="s">
        <v>132</v>
      </c>
      <c r="E143" s="199" t="s">
        <v>575</v>
      </c>
      <c r="F143" s="200" t="s">
        <v>576</v>
      </c>
      <c r="G143" s="201" t="s">
        <v>246</v>
      </c>
      <c r="H143" s="202">
        <v>2.585</v>
      </c>
      <c r="I143" s="203"/>
      <c r="J143" s="204">
        <f>ROUND(I143*H143,2)</f>
        <v>0</v>
      </c>
      <c r="K143" s="200" t="s">
        <v>174</v>
      </c>
      <c r="L143" s="46"/>
      <c r="M143" s="205" t="s">
        <v>19</v>
      </c>
      <c r="N143" s="206" t="s">
        <v>46</v>
      </c>
      <c r="O143" s="86"/>
      <c r="P143" s="207">
        <f>O143*H143</f>
        <v>0</v>
      </c>
      <c r="Q143" s="207">
        <v>2.2563399999999998</v>
      </c>
      <c r="R143" s="207">
        <f>Q143*H143</f>
        <v>5.8326388999999992</v>
      </c>
      <c r="S143" s="207">
        <v>0</v>
      </c>
      <c r="T143" s="208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09" t="s">
        <v>130</v>
      </c>
      <c r="AT143" s="209" t="s">
        <v>132</v>
      </c>
      <c r="AU143" s="209" t="s">
        <v>85</v>
      </c>
      <c r="AY143" s="19" t="s">
        <v>131</v>
      </c>
      <c r="BE143" s="210">
        <f>IF(N143="základní",J143,0)</f>
        <v>0</v>
      </c>
      <c r="BF143" s="210">
        <f>IF(N143="snížená",J143,0)</f>
        <v>0</v>
      </c>
      <c r="BG143" s="210">
        <f>IF(N143="zákl. přenesená",J143,0)</f>
        <v>0</v>
      </c>
      <c r="BH143" s="210">
        <f>IF(N143="sníž. přenesená",J143,0)</f>
        <v>0</v>
      </c>
      <c r="BI143" s="210">
        <f>IF(N143="nulová",J143,0)</f>
        <v>0</v>
      </c>
      <c r="BJ143" s="19" t="s">
        <v>83</v>
      </c>
      <c r="BK143" s="210">
        <f>ROUND(I143*H143,2)</f>
        <v>0</v>
      </c>
      <c r="BL143" s="19" t="s">
        <v>130</v>
      </c>
      <c r="BM143" s="209" t="s">
        <v>577</v>
      </c>
    </row>
    <row r="144" s="13" customFormat="1">
      <c r="A144" s="13"/>
      <c r="B144" s="222"/>
      <c r="C144" s="223"/>
      <c r="D144" s="213" t="s">
        <v>160</v>
      </c>
      <c r="E144" s="224" t="s">
        <v>19</v>
      </c>
      <c r="F144" s="225" t="s">
        <v>578</v>
      </c>
      <c r="G144" s="223"/>
      <c r="H144" s="226">
        <v>2.585</v>
      </c>
      <c r="I144" s="227"/>
      <c r="J144" s="223"/>
      <c r="K144" s="223"/>
      <c r="L144" s="228"/>
      <c r="M144" s="229"/>
      <c r="N144" s="230"/>
      <c r="O144" s="230"/>
      <c r="P144" s="230"/>
      <c r="Q144" s="230"/>
      <c r="R144" s="230"/>
      <c r="S144" s="230"/>
      <c r="T144" s="23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2" t="s">
        <v>160</v>
      </c>
      <c r="AU144" s="232" t="s">
        <v>85</v>
      </c>
      <c r="AV144" s="13" t="s">
        <v>85</v>
      </c>
      <c r="AW144" s="13" t="s">
        <v>37</v>
      </c>
      <c r="AX144" s="13" t="s">
        <v>75</v>
      </c>
      <c r="AY144" s="232" t="s">
        <v>131</v>
      </c>
    </row>
    <row r="145" s="2" customFormat="1" ht="14.4" customHeight="1">
      <c r="A145" s="40"/>
      <c r="B145" s="41"/>
      <c r="C145" s="198" t="s">
        <v>407</v>
      </c>
      <c r="D145" s="198" t="s">
        <v>132</v>
      </c>
      <c r="E145" s="199" t="s">
        <v>579</v>
      </c>
      <c r="F145" s="200" t="s">
        <v>580</v>
      </c>
      <c r="G145" s="201" t="s">
        <v>422</v>
      </c>
      <c r="H145" s="202">
        <v>2</v>
      </c>
      <c r="I145" s="203"/>
      <c r="J145" s="204">
        <f>ROUND(I145*H145,2)</f>
        <v>0</v>
      </c>
      <c r="K145" s="200" t="s">
        <v>19</v>
      </c>
      <c r="L145" s="46"/>
      <c r="M145" s="205" t="s">
        <v>19</v>
      </c>
      <c r="N145" s="206" t="s">
        <v>46</v>
      </c>
      <c r="O145" s="86"/>
      <c r="P145" s="207">
        <f>O145*H145</f>
        <v>0</v>
      </c>
      <c r="Q145" s="207">
        <v>0</v>
      </c>
      <c r="R145" s="207">
        <f>Q145*H145</f>
        <v>0</v>
      </c>
      <c r="S145" s="207">
        <v>0</v>
      </c>
      <c r="T145" s="208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09" t="s">
        <v>306</v>
      </c>
      <c r="AT145" s="209" t="s">
        <v>132</v>
      </c>
      <c r="AU145" s="209" t="s">
        <v>85</v>
      </c>
      <c r="AY145" s="19" t="s">
        <v>131</v>
      </c>
      <c r="BE145" s="210">
        <f>IF(N145="základní",J145,0)</f>
        <v>0</v>
      </c>
      <c r="BF145" s="210">
        <f>IF(N145="snížená",J145,0)</f>
        <v>0</v>
      </c>
      <c r="BG145" s="210">
        <f>IF(N145="zákl. přenesená",J145,0)</f>
        <v>0</v>
      </c>
      <c r="BH145" s="210">
        <f>IF(N145="sníž. přenesená",J145,0)</f>
        <v>0</v>
      </c>
      <c r="BI145" s="210">
        <f>IF(N145="nulová",J145,0)</f>
        <v>0</v>
      </c>
      <c r="BJ145" s="19" t="s">
        <v>83</v>
      </c>
      <c r="BK145" s="210">
        <f>ROUND(I145*H145,2)</f>
        <v>0</v>
      </c>
      <c r="BL145" s="19" t="s">
        <v>306</v>
      </c>
      <c r="BM145" s="209" t="s">
        <v>581</v>
      </c>
    </row>
    <row r="146" s="2" customFormat="1" ht="14.4" customHeight="1">
      <c r="A146" s="40"/>
      <c r="B146" s="41"/>
      <c r="C146" s="198" t="s">
        <v>411</v>
      </c>
      <c r="D146" s="198" t="s">
        <v>132</v>
      </c>
      <c r="E146" s="199" t="s">
        <v>582</v>
      </c>
      <c r="F146" s="200" t="s">
        <v>583</v>
      </c>
      <c r="G146" s="201" t="s">
        <v>422</v>
      </c>
      <c r="H146" s="202">
        <v>2</v>
      </c>
      <c r="I146" s="203"/>
      <c r="J146" s="204">
        <f>ROUND(I146*H146,2)</f>
        <v>0</v>
      </c>
      <c r="K146" s="200" t="s">
        <v>19</v>
      </c>
      <c r="L146" s="46"/>
      <c r="M146" s="205" t="s">
        <v>19</v>
      </c>
      <c r="N146" s="206" t="s">
        <v>46</v>
      </c>
      <c r="O146" s="86"/>
      <c r="P146" s="207">
        <f>O146*H146</f>
        <v>0</v>
      </c>
      <c r="Q146" s="207">
        <v>0</v>
      </c>
      <c r="R146" s="207">
        <f>Q146*H146</f>
        <v>0</v>
      </c>
      <c r="S146" s="207">
        <v>0</v>
      </c>
      <c r="T146" s="208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09" t="s">
        <v>306</v>
      </c>
      <c r="AT146" s="209" t="s">
        <v>132</v>
      </c>
      <c r="AU146" s="209" t="s">
        <v>85</v>
      </c>
      <c r="AY146" s="19" t="s">
        <v>131</v>
      </c>
      <c r="BE146" s="210">
        <f>IF(N146="základní",J146,0)</f>
        <v>0</v>
      </c>
      <c r="BF146" s="210">
        <f>IF(N146="snížená",J146,0)</f>
        <v>0</v>
      </c>
      <c r="BG146" s="210">
        <f>IF(N146="zákl. přenesená",J146,0)</f>
        <v>0</v>
      </c>
      <c r="BH146" s="210">
        <f>IF(N146="sníž. přenesená",J146,0)</f>
        <v>0</v>
      </c>
      <c r="BI146" s="210">
        <f>IF(N146="nulová",J146,0)</f>
        <v>0</v>
      </c>
      <c r="BJ146" s="19" t="s">
        <v>83</v>
      </c>
      <c r="BK146" s="210">
        <f>ROUND(I146*H146,2)</f>
        <v>0</v>
      </c>
      <c r="BL146" s="19" t="s">
        <v>306</v>
      </c>
      <c r="BM146" s="209" t="s">
        <v>584</v>
      </c>
    </row>
    <row r="147" s="11" customFormat="1" ht="22.8" customHeight="1">
      <c r="A147" s="11"/>
      <c r="B147" s="184"/>
      <c r="C147" s="185"/>
      <c r="D147" s="186" t="s">
        <v>74</v>
      </c>
      <c r="E147" s="255" t="s">
        <v>434</v>
      </c>
      <c r="F147" s="255" t="s">
        <v>435</v>
      </c>
      <c r="G147" s="185"/>
      <c r="H147" s="185"/>
      <c r="I147" s="188"/>
      <c r="J147" s="256">
        <f>BK147</f>
        <v>0</v>
      </c>
      <c r="K147" s="185"/>
      <c r="L147" s="190"/>
      <c r="M147" s="191"/>
      <c r="N147" s="192"/>
      <c r="O147" s="192"/>
      <c r="P147" s="193">
        <f>P148</f>
        <v>0</v>
      </c>
      <c r="Q147" s="192"/>
      <c r="R147" s="193">
        <f>R148</f>
        <v>0</v>
      </c>
      <c r="S147" s="192"/>
      <c r="T147" s="194">
        <f>T148</f>
        <v>0</v>
      </c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R147" s="195" t="s">
        <v>83</v>
      </c>
      <c r="AT147" s="196" t="s">
        <v>74</v>
      </c>
      <c r="AU147" s="196" t="s">
        <v>83</v>
      </c>
      <c r="AY147" s="195" t="s">
        <v>131</v>
      </c>
      <c r="BK147" s="197">
        <f>BK148</f>
        <v>0</v>
      </c>
    </row>
    <row r="148" s="2" customFormat="1" ht="37.8" customHeight="1">
      <c r="A148" s="40"/>
      <c r="B148" s="41"/>
      <c r="C148" s="198" t="s">
        <v>415</v>
      </c>
      <c r="D148" s="198" t="s">
        <v>132</v>
      </c>
      <c r="E148" s="199" t="s">
        <v>585</v>
      </c>
      <c r="F148" s="200" t="s">
        <v>586</v>
      </c>
      <c r="G148" s="201" t="s">
        <v>321</v>
      </c>
      <c r="H148" s="202">
        <v>11.643000000000001</v>
      </c>
      <c r="I148" s="203"/>
      <c r="J148" s="204">
        <f>ROUND(I148*H148,2)</f>
        <v>0</v>
      </c>
      <c r="K148" s="200" t="s">
        <v>174</v>
      </c>
      <c r="L148" s="46"/>
      <c r="M148" s="244" t="s">
        <v>19</v>
      </c>
      <c r="N148" s="245" t="s">
        <v>46</v>
      </c>
      <c r="O148" s="246"/>
      <c r="P148" s="247">
        <f>O148*H148</f>
        <v>0</v>
      </c>
      <c r="Q148" s="247">
        <v>0</v>
      </c>
      <c r="R148" s="247">
        <f>Q148*H148</f>
        <v>0</v>
      </c>
      <c r="S148" s="247">
        <v>0</v>
      </c>
      <c r="T148" s="248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09" t="s">
        <v>130</v>
      </c>
      <c r="AT148" s="209" t="s">
        <v>132</v>
      </c>
      <c r="AU148" s="209" t="s">
        <v>85</v>
      </c>
      <c r="AY148" s="19" t="s">
        <v>131</v>
      </c>
      <c r="BE148" s="210">
        <f>IF(N148="základní",J148,0)</f>
        <v>0</v>
      </c>
      <c r="BF148" s="210">
        <f>IF(N148="snížená",J148,0)</f>
        <v>0</v>
      </c>
      <c r="BG148" s="210">
        <f>IF(N148="zákl. přenesená",J148,0)</f>
        <v>0</v>
      </c>
      <c r="BH148" s="210">
        <f>IF(N148="sníž. přenesená",J148,0)</f>
        <v>0</v>
      </c>
      <c r="BI148" s="210">
        <f>IF(N148="nulová",J148,0)</f>
        <v>0</v>
      </c>
      <c r="BJ148" s="19" t="s">
        <v>83</v>
      </c>
      <c r="BK148" s="210">
        <f>ROUND(I148*H148,2)</f>
        <v>0</v>
      </c>
      <c r="BL148" s="19" t="s">
        <v>130</v>
      </c>
      <c r="BM148" s="209" t="s">
        <v>587</v>
      </c>
    </row>
    <row r="149" s="2" customFormat="1" ht="6.96" customHeight="1">
      <c r="A149" s="40"/>
      <c r="B149" s="61"/>
      <c r="C149" s="62"/>
      <c r="D149" s="62"/>
      <c r="E149" s="62"/>
      <c r="F149" s="62"/>
      <c r="G149" s="62"/>
      <c r="H149" s="62"/>
      <c r="I149" s="62"/>
      <c r="J149" s="62"/>
      <c r="K149" s="62"/>
      <c r="L149" s="46"/>
      <c r="M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</row>
  </sheetData>
  <sheetProtection sheet="1" autoFilter="0" formatColumns="0" formatRows="0" objects="1" scenarios="1" spinCount="100000" saltValue="iu1cxYZA+pxBxFWItxiWGX8ITYkeM9ARRDYdQPiWxxs+PHzDxPM8n3KrRIaFpMZAb6es+4oKqEu+5CSpVMYlVw==" hashValue="4qb4CNhWQkQc3/Sc7VqRd3MESvPH4Bx4ruyNoaAkHKl0f39JQJ2SrlY0Nwhcr65Qt4LvmQAUiVMlfjF6SVI2yQ==" algorithmName="SHA-512" password="A8D3"/>
  <autoFilter ref="C83:K148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94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107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Brno, Šumavská - rekostrukce kanalizace a vodovodu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588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31. 12. 2018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tr">
        <f>IF('Rekapitulace stavby'!AN10="","",'Rekapitulace stavby'!AN10)</f>
        <v>46347275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>Brněnské vodárny a kanalizace a.s.</v>
      </c>
      <c r="F15" s="40"/>
      <c r="G15" s="40"/>
      <c r="H15" s="40"/>
      <c r="I15" s="134" t="s">
        <v>29</v>
      </c>
      <c r="J15" s="138" t="str">
        <f>IF('Rekapitulace stavby'!AN11="","",'Rekapitulace stavby'!AN11)</f>
        <v>CZ46347275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tr">
        <f>IF('Rekapitulace stavby'!AN16="","",'Rekapitulace stavby'!AN16)</f>
        <v>44012900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>PROVO, spol. s r.o.</v>
      </c>
      <c r="F21" s="40"/>
      <c r="G21" s="40"/>
      <c r="H21" s="40"/>
      <c r="I21" s="134" t="s">
        <v>29</v>
      </c>
      <c r="J21" s="138" t="str">
        <f>IF('Rekapitulace stavby'!AN17="","",'Rekapitulace stavby'!AN17)</f>
        <v>CZ44012900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tr">
        <f>IF('Rekapitulace stavby'!AN19="","",'Rekapitulace stavby'!AN19)</f>
        <v/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 xml:space="preserve"> </v>
      </c>
      <c r="F24" s="40"/>
      <c r="G24" s="40"/>
      <c r="H24" s="40"/>
      <c r="I24" s="134" t="s">
        <v>29</v>
      </c>
      <c r="J24" s="138" t="str">
        <f>IF('Rekapitulace stavby'!AN20="","",'Rekapitulace stavby'!AN20)</f>
        <v/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ROUND(J85,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ROUND((SUM(BE85:BE147)),  2)</f>
        <v>0</v>
      </c>
      <c r="G33" s="40"/>
      <c r="H33" s="40"/>
      <c r="I33" s="150">
        <v>0.20999999999999999</v>
      </c>
      <c r="J33" s="149">
        <f>ROUND(((SUM(BE85:BE147))*I33),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ROUND((SUM(BF85:BF147)),  2)</f>
        <v>0</v>
      </c>
      <c r="G34" s="40"/>
      <c r="H34" s="40"/>
      <c r="I34" s="150">
        <v>0.14999999999999999</v>
      </c>
      <c r="J34" s="149">
        <f>ROUND(((SUM(BF85:BF147))*I34),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ROUND((SUM(BG85:BG147)),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ROUND((SUM(BH85:BH147)),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ROUND((SUM(BI85:BI147)),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110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Brno, Šumavská - rekostrukce kanalizace a vodovodu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100.D.2.3 - CHODNÍKY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31. 12. 2018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>Brněnské vodárny a kanalizace a.s.</v>
      </c>
      <c r="G54" s="42"/>
      <c r="H54" s="42"/>
      <c r="I54" s="34" t="s">
        <v>33</v>
      </c>
      <c r="J54" s="38" t="str">
        <f>E21</f>
        <v>PROVO, spol. s 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 xml:space="preserve"> 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111</v>
      </c>
      <c r="D57" s="164"/>
      <c r="E57" s="164"/>
      <c r="F57" s="164"/>
      <c r="G57" s="164"/>
      <c r="H57" s="164"/>
      <c r="I57" s="164"/>
      <c r="J57" s="165" t="s">
        <v>112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J85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113</v>
      </c>
    </row>
    <row r="60" s="9" customFormat="1" ht="24.96" customHeight="1">
      <c r="A60" s="9"/>
      <c r="B60" s="167"/>
      <c r="C60" s="168"/>
      <c r="D60" s="169" t="s">
        <v>233</v>
      </c>
      <c r="E60" s="170"/>
      <c r="F60" s="170"/>
      <c r="G60" s="170"/>
      <c r="H60" s="170"/>
      <c r="I60" s="170"/>
      <c r="J60" s="171">
        <f>J86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5" customFormat="1" ht="19.92" customHeight="1">
      <c r="A61" s="15"/>
      <c r="B61" s="249"/>
      <c r="C61" s="250"/>
      <c r="D61" s="251" t="s">
        <v>234</v>
      </c>
      <c r="E61" s="252"/>
      <c r="F61" s="252"/>
      <c r="G61" s="252"/>
      <c r="H61" s="252"/>
      <c r="I61" s="252"/>
      <c r="J61" s="253">
        <f>J87</f>
        <v>0</v>
      </c>
      <c r="K61" s="250"/>
      <c r="L61" s="254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="15" customFormat="1" ht="14.88" customHeight="1">
      <c r="A62" s="15"/>
      <c r="B62" s="249"/>
      <c r="C62" s="250"/>
      <c r="D62" s="251" t="s">
        <v>235</v>
      </c>
      <c r="E62" s="252"/>
      <c r="F62" s="252"/>
      <c r="G62" s="252"/>
      <c r="H62" s="252"/>
      <c r="I62" s="252"/>
      <c r="J62" s="253">
        <f>J102</f>
        <v>0</v>
      </c>
      <c r="K62" s="250"/>
      <c r="L62" s="254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="15" customFormat="1" ht="19.92" customHeight="1">
      <c r="A63" s="15"/>
      <c r="B63" s="249"/>
      <c r="C63" s="250"/>
      <c r="D63" s="251" t="s">
        <v>236</v>
      </c>
      <c r="E63" s="252"/>
      <c r="F63" s="252"/>
      <c r="G63" s="252"/>
      <c r="H63" s="252"/>
      <c r="I63" s="252"/>
      <c r="J63" s="253">
        <f>J124</f>
        <v>0</v>
      </c>
      <c r="K63" s="250"/>
      <c r="L63" s="254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="15" customFormat="1" ht="19.92" customHeight="1">
      <c r="A64" s="15"/>
      <c r="B64" s="249"/>
      <c r="C64" s="250"/>
      <c r="D64" s="251" t="s">
        <v>237</v>
      </c>
      <c r="E64" s="252"/>
      <c r="F64" s="252"/>
      <c r="G64" s="252"/>
      <c r="H64" s="252"/>
      <c r="I64" s="252"/>
      <c r="J64" s="253">
        <f>J136</f>
        <v>0</v>
      </c>
      <c r="K64" s="250"/>
      <c r="L64" s="254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="15" customFormat="1" ht="19.92" customHeight="1">
      <c r="A65" s="15"/>
      <c r="B65" s="249"/>
      <c r="C65" s="250"/>
      <c r="D65" s="251" t="s">
        <v>238</v>
      </c>
      <c r="E65" s="252"/>
      <c r="F65" s="252"/>
      <c r="G65" s="252"/>
      <c r="H65" s="252"/>
      <c r="I65" s="252"/>
      <c r="J65" s="253">
        <f>J146</f>
        <v>0</v>
      </c>
      <c r="K65" s="250"/>
      <c r="L65" s="254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5" t="s">
        <v>115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16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162" t="str">
        <f>E7</f>
        <v>Brno, Šumavská - rekostrukce kanalizace a vodovodu</v>
      </c>
      <c r="F75" s="34"/>
      <c r="G75" s="34"/>
      <c r="H75" s="34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108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71" t="str">
        <f>E9</f>
        <v>100.D.2.3 - CHODNÍKY</v>
      </c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21</v>
      </c>
      <c r="D79" s="42"/>
      <c r="E79" s="42"/>
      <c r="F79" s="29" t="str">
        <f>F12</f>
        <v xml:space="preserve"> </v>
      </c>
      <c r="G79" s="42"/>
      <c r="H79" s="42"/>
      <c r="I79" s="34" t="s">
        <v>23</v>
      </c>
      <c r="J79" s="74" t="str">
        <f>IF(J12="","",J12)</f>
        <v>31. 12. 2018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25.65" customHeight="1">
      <c r="A81" s="40"/>
      <c r="B81" s="41"/>
      <c r="C81" s="34" t="s">
        <v>25</v>
      </c>
      <c r="D81" s="42"/>
      <c r="E81" s="42"/>
      <c r="F81" s="29" t="str">
        <f>E15</f>
        <v>Brněnské vodárny a kanalizace a.s.</v>
      </c>
      <c r="G81" s="42"/>
      <c r="H81" s="42"/>
      <c r="I81" s="34" t="s">
        <v>33</v>
      </c>
      <c r="J81" s="38" t="str">
        <f>E21</f>
        <v>PROVO, spol. s r.o.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5.15" customHeight="1">
      <c r="A82" s="40"/>
      <c r="B82" s="41"/>
      <c r="C82" s="34" t="s">
        <v>31</v>
      </c>
      <c r="D82" s="42"/>
      <c r="E82" s="42"/>
      <c r="F82" s="29" t="str">
        <f>IF(E18="","",E18)</f>
        <v>Vyplň údaj</v>
      </c>
      <c r="G82" s="42"/>
      <c r="H82" s="42"/>
      <c r="I82" s="34" t="s">
        <v>38</v>
      </c>
      <c r="J82" s="38" t="str">
        <f>E24</f>
        <v xml:space="preserve"> </v>
      </c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0.32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10" customFormat="1" ht="29.28" customHeight="1">
      <c r="A84" s="173"/>
      <c r="B84" s="174"/>
      <c r="C84" s="175" t="s">
        <v>116</v>
      </c>
      <c r="D84" s="176" t="s">
        <v>60</v>
      </c>
      <c r="E84" s="176" t="s">
        <v>56</v>
      </c>
      <c r="F84" s="176" t="s">
        <v>57</v>
      </c>
      <c r="G84" s="176" t="s">
        <v>117</v>
      </c>
      <c r="H84" s="176" t="s">
        <v>118</v>
      </c>
      <c r="I84" s="176" t="s">
        <v>119</v>
      </c>
      <c r="J84" s="176" t="s">
        <v>112</v>
      </c>
      <c r="K84" s="177" t="s">
        <v>120</v>
      </c>
      <c r="L84" s="178"/>
      <c r="M84" s="94" t="s">
        <v>19</v>
      </c>
      <c r="N84" s="95" t="s">
        <v>45</v>
      </c>
      <c r="O84" s="95" t="s">
        <v>121</v>
      </c>
      <c r="P84" s="95" t="s">
        <v>122</v>
      </c>
      <c r="Q84" s="95" t="s">
        <v>123</v>
      </c>
      <c r="R84" s="95" t="s">
        <v>124</v>
      </c>
      <c r="S84" s="95" t="s">
        <v>125</v>
      </c>
      <c r="T84" s="96" t="s">
        <v>126</v>
      </c>
      <c r="U84" s="173"/>
      <c r="V84" s="173"/>
      <c r="W84" s="173"/>
      <c r="X84" s="173"/>
      <c r="Y84" s="173"/>
      <c r="Z84" s="173"/>
      <c r="AA84" s="173"/>
      <c r="AB84" s="173"/>
      <c r="AC84" s="173"/>
      <c r="AD84" s="173"/>
      <c r="AE84" s="173"/>
    </row>
    <row r="85" s="2" customFormat="1" ht="22.8" customHeight="1">
      <c r="A85" s="40"/>
      <c r="B85" s="41"/>
      <c r="C85" s="101" t="s">
        <v>127</v>
      </c>
      <c r="D85" s="42"/>
      <c r="E85" s="42"/>
      <c r="F85" s="42"/>
      <c r="G85" s="42"/>
      <c r="H85" s="42"/>
      <c r="I85" s="42"/>
      <c r="J85" s="179">
        <f>BK85</f>
        <v>0</v>
      </c>
      <c r="K85" s="42"/>
      <c r="L85" s="46"/>
      <c r="M85" s="97"/>
      <c r="N85" s="180"/>
      <c r="O85" s="98"/>
      <c r="P85" s="181">
        <f>P86</f>
        <v>0</v>
      </c>
      <c r="Q85" s="98"/>
      <c r="R85" s="181">
        <f>R86</f>
        <v>207.682645468</v>
      </c>
      <c r="S85" s="98"/>
      <c r="T85" s="182">
        <f>T86</f>
        <v>213.9305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74</v>
      </c>
      <c r="AU85" s="19" t="s">
        <v>113</v>
      </c>
      <c r="BK85" s="183">
        <f>BK86</f>
        <v>0</v>
      </c>
    </row>
    <row r="86" s="11" customFormat="1" ht="25.92" customHeight="1">
      <c r="A86" s="11"/>
      <c r="B86" s="184"/>
      <c r="C86" s="185"/>
      <c r="D86" s="186" t="s">
        <v>74</v>
      </c>
      <c r="E86" s="187" t="s">
        <v>241</v>
      </c>
      <c r="F86" s="187" t="s">
        <v>242</v>
      </c>
      <c r="G86" s="185"/>
      <c r="H86" s="185"/>
      <c r="I86" s="188"/>
      <c r="J86" s="189">
        <f>BK86</f>
        <v>0</v>
      </c>
      <c r="K86" s="185"/>
      <c r="L86" s="190"/>
      <c r="M86" s="191"/>
      <c r="N86" s="192"/>
      <c r="O86" s="192"/>
      <c r="P86" s="193">
        <f>P87+P124+P136+P146</f>
        <v>0</v>
      </c>
      <c r="Q86" s="192"/>
      <c r="R86" s="193">
        <f>R87+R124+R136+R146</f>
        <v>207.682645468</v>
      </c>
      <c r="S86" s="192"/>
      <c r="T86" s="194">
        <f>T87+T124+T136+T146</f>
        <v>213.9305</v>
      </c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R86" s="195" t="s">
        <v>83</v>
      </c>
      <c r="AT86" s="196" t="s">
        <v>74</v>
      </c>
      <c r="AU86" s="196" t="s">
        <v>75</v>
      </c>
      <c r="AY86" s="195" t="s">
        <v>131</v>
      </c>
      <c r="BK86" s="197">
        <f>BK87+BK124+BK136+BK146</f>
        <v>0</v>
      </c>
    </row>
    <row r="87" s="11" customFormat="1" ht="22.8" customHeight="1">
      <c r="A87" s="11"/>
      <c r="B87" s="184"/>
      <c r="C87" s="185"/>
      <c r="D87" s="186" t="s">
        <v>74</v>
      </c>
      <c r="E87" s="255" t="s">
        <v>83</v>
      </c>
      <c r="F87" s="255" t="s">
        <v>243</v>
      </c>
      <c r="G87" s="185"/>
      <c r="H87" s="185"/>
      <c r="I87" s="188"/>
      <c r="J87" s="256">
        <f>BK87</f>
        <v>0</v>
      </c>
      <c r="K87" s="185"/>
      <c r="L87" s="190"/>
      <c r="M87" s="191"/>
      <c r="N87" s="192"/>
      <c r="O87" s="192"/>
      <c r="P87" s="193">
        <f>P88+SUM(P89:P102)</f>
        <v>0</v>
      </c>
      <c r="Q87" s="192"/>
      <c r="R87" s="193">
        <f>R88+SUM(R89:R102)</f>
        <v>7.9820999999999991</v>
      </c>
      <c r="S87" s="192"/>
      <c r="T87" s="194">
        <f>T88+SUM(T89:T102)</f>
        <v>213.9305</v>
      </c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R87" s="195" t="s">
        <v>83</v>
      </c>
      <c r="AT87" s="196" t="s">
        <v>74</v>
      </c>
      <c r="AU87" s="196" t="s">
        <v>83</v>
      </c>
      <c r="AY87" s="195" t="s">
        <v>131</v>
      </c>
      <c r="BK87" s="197">
        <f>BK88+SUM(BK89:BK102)</f>
        <v>0</v>
      </c>
    </row>
    <row r="88" s="2" customFormat="1" ht="14.4" customHeight="1">
      <c r="A88" s="40"/>
      <c r="B88" s="41"/>
      <c r="C88" s="198" t="s">
        <v>83</v>
      </c>
      <c r="D88" s="198" t="s">
        <v>132</v>
      </c>
      <c r="E88" s="199" t="s">
        <v>589</v>
      </c>
      <c r="F88" s="200" t="s">
        <v>590</v>
      </c>
      <c r="G88" s="201" t="s">
        <v>591</v>
      </c>
      <c r="H88" s="202">
        <v>19.004999999999999</v>
      </c>
      <c r="I88" s="203"/>
      <c r="J88" s="204">
        <f>ROUND(I88*H88,2)</f>
        <v>0</v>
      </c>
      <c r="K88" s="200" t="s">
        <v>19</v>
      </c>
      <c r="L88" s="46"/>
      <c r="M88" s="205" t="s">
        <v>19</v>
      </c>
      <c r="N88" s="206" t="s">
        <v>46</v>
      </c>
      <c r="O88" s="86"/>
      <c r="P88" s="207">
        <f>O88*H88</f>
        <v>0</v>
      </c>
      <c r="Q88" s="207">
        <v>0</v>
      </c>
      <c r="R88" s="207">
        <f>Q88*H88</f>
        <v>0</v>
      </c>
      <c r="S88" s="207">
        <v>0</v>
      </c>
      <c r="T88" s="20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09" t="s">
        <v>306</v>
      </c>
      <c r="AT88" s="209" t="s">
        <v>132</v>
      </c>
      <c r="AU88" s="209" t="s">
        <v>85</v>
      </c>
      <c r="AY88" s="19" t="s">
        <v>131</v>
      </c>
      <c r="BE88" s="210">
        <f>IF(N88="základní",J88,0)</f>
        <v>0</v>
      </c>
      <c r="BF88" s="210">
        <f>IF(N88="snížená",J88,0)</f>
        <v>0</v>
      </c>
      <c r="BG88" s="210">
        <f>IF(N88="zákl. přenesená",J88,0)</f>
        <v>0</v>
      </c>
      <c r="BH88" s="210">
        <f>IF(N88="sníž. přenesená",J88,0)</f>
        <v>0</v>
      </c>
      <c r="BI88" s="210">
        <f>IF(N88="nulová",J88,0)</f>
        <v>0</v>
      </c>
      <c r="BJ88" s="19" t="s">
        <v>83</v>
      </c>
      <c r="BK88" s="210">
        <f>ROUND(I88*H88,2)</f>
        <v>0</v>
      </c>
      <c r="BL88" s="19" t="s">
        <v>306</v>
      </c>
      <c r="BM88" s="209" t="s">
        <v>592</v>
      </c>
    </row>
    <row r="89" s="13" customFormat="1">
      <c r="A89" s="13"/>
      <c r="B89" s="222"/>
      <c r="C89" s="223"/>
      <c r="D89" s="213" t="s">
        <v>160</v>
      </c>
      <c r="E89" s="224" t="s">
        <v>19</v>
      </c>
      <c r="F89" s="225" t="s">
        <v>593</v>
      </c>
      <c r="G89" s="223"/>
      <c r="H89" s="226">
        <v>19.004999999999999</v>
      </c>
      <c r="I89" s="227"/>
      <c r="J89" s="223"/>
      <c r="K89" s="223"/>
      <c r="L89" s="228"/>
      <c r="M89" s="229"/>
      <c r="N89" s="230"/>
      <c r="O89" s="230"/>
      <c r="P89" s="230"/>
      <c r="Q89" s="230"/>
      <c r="R89" s="230"/>
      <c r="S89" s="230"/>
      <c r="T89" s="231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32" t="s">
        <v>160</v>
      </c>
      <c r="AU89" s="232" t="s">
        <v>85</v>
      </c>
      <c r="AV89" s="13" t="s">
        <v>85</v>
      </c>
      <c r="AW89" s="13" t="s">
        <v>37</v>
      </c>
      <c r="AX89" s="13" t="s">
        <v>75</v>
      </c>
      <c r="AY89" s="232" t="s">
        <v>131</v>
      </c>
    </row>
    <row r="90" s="2" customFormat="1" ht="49.05" customHeight="1">
      <c r="A90" s="40"/>
      <c r="B90" s="41"/>
      <c r="C90" s="198" t="s">
        <v>85</v>
      </c>
      <c r="D90" s="198" t="s">
        <v>132</v>
      </c>
      <c r="E90" s="199" t="s">
        <v>248</v>
      </c>
      <c r="F90" s="200" t="s">
        <v>249</v>
      </c>
      <c r="G90" s="201" t="s">
        <v>246</v>
      </c>
      <c r="H90" s="202">
        <v>0.80000000000000004</v>
      </c>
      <c r="I90" s="203"/>
      <c r="J90" s="204">
        <f>ROUND(I90*H90,2)</f>
        <v>0</v>
      </c>
      <c r="K90" s="200" t="s">
        <v>174</v>
      </c>
      <c r="L90" s="46"/>
      <c r="M90" s="205" t="s">
        <v>19</v>
      </c>
      <c r="N90" s="206" t="s">
        <v>46</v>
      </c>
      <c r="O90" s="86"/>
      <c r="P90" s="207">
        <f>O90*H90</f>
        <v>0</v>
      </c>
      <c r="Q90" s="207">
        <v>0</v>
      </c>
      <c r="R90" s="207">
        <f>Q90*H90</f>
        <v>0</v>
      </c>
      <c r="S90" s="207">
        <v>0</v>
      </c>
      <c r="T90" s="20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09" t="s">
        <v>130</v>
      </c>
      <c r="AT90" s="209" t="s">
        <v>132</v>
      </c>
      <c r="AU90" s="209" t="s">
        <v>85</v>
      </c>
      <c r="AY90" s="19" t="s">
        <v>131</v>
      </c>
      <c r="BE90" s="210">
        <f>IF(N90="základní",J90,0)</f>
        <v>0</v>
      </c>
      <c r="BF90" s="210">
        <f>IF(N90="snížená",J90,0)</f>
        <v>0</v>
      </c>
      <c r="BG90" s="210">
        <f>IF(N90="zákl. přenesená",J90,0)</f>
        <v>0</v>
      </c>
      <c r="BH90" s="210">
        <f>IF(N90="sníž. přenesená",J90,0)</f>
        <v>0</v>
      </c>
      <c r="BI90" s="210">
        <f>IF(N90="nulová",J90,0)</f>
        <v>0</v>
      </c>
      <c r="BJ90" s="19" t="s">
        <v>83</v>
      </c>
      <c r="BK90" s="210">
        <f>ROUND(I90*H90,2)</f>
        <v>0</v>
      </c>
      <c r="BL90" s="19" t="s">
        <v>130</v>
      </c>
      <c r="BM90" s="209" t="s">
        <v>594</v>
      </c>
    </row>
    <row r="91" s="13" customFormat="1">
      <c r="A91" s="13"/>
      <c r="B91" s="222"/>
      <c r="C91" s="223"/>
      <c r="D91" s="213" t="s">
        <v>160</v>
      </c>
      <c r="E91" s="224" t="s">
        <v>19</v>
      </c>
      <c r="F91" s="225" t="s">
        <v>251</v>
      </c>
      <c r="G91" s="223"/>
      <c r="H91" s="226">
        <v>0.80000000000000004</v>
      </c>
      <c r="I91" s="227"/>
      <c r="J91" s="223"/>
      <c r="K91" s="223"/>
      <c r="L91" s="228"/>
      <c r="M91" s="229"/>
      <c r="N91" s="230"/>
      <c r="O91" s="230"/>
      <c r="P91" s="230"/>
      <c r="Q91" s="230"/>
      <c r="R91" s="230"/>
      <c r="S91" s="230"/>
      <c r="T91" s="231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32" t="s">
        <v>160</v>
      </c>
      <c r="AU91" s="232" t="s">
        <v>85</v>
      </c>
      <c r="AV91" s="13" t="s">
        <v>85</v>
      </c>
      <c r="AW91" s="13" t="s">
        <v>37</v>
      </c>
      <c r="AX91" s="13" t="s">
        <v>75</v>
      </c>
      <c r="AY91" s="232" t="s">
        <v>131</v>
      </c>
    </row>
    <row r="92" s="2" customFormat="1" ht="62.7" customHeight="1">
      <c r="A92" s="40"/>
      <c r="B92" s="41"/>
      <c r="C92" s="198" t="s">
        <v>130</v>
      </c>
      <c r="D92" s="198" t="s">
        <v>132</v>
      </c>
      <c r="E92" s="199" t="s">
        <v>256</v>
      </c>
      <c r="F92" s="200" t="s">
        <v>257</v>
      </c>
      <c r="G92" s="201" t="s">
        <v>246</v>
      </c>
      <c r="H92" s="202">
        <v>0.80000000000000004</v>
      </c>
      <c r="I92" s="203"/>
      <c r="J92" s="204">
        <f>ROUND(I92*H92,2)</f>
        <v>0</v>
      </c>
      <c r="K92" s="200" t="s">
        <v>174</v>
      </c>
      <c r="L92" s="46"/>
      <c r="M92" s="205" t="s">
        <v>19</v>
      </c>
      <c r="N92" s="206" t="s">
        <v>46</v>
      </c>
      <c r="O92" s="86"/>
      <c r="P92" s="207">
        <f>O92*H92</f>
        <v>0</v>
      </c>
      <c r="Q92" s="207">
        <v>0</v>
      </c>
      <c r="R92" s="207">
        <f>Q92*H92</f>
        <v>0</v>
      </c>
      <c r="S92" s="207">
        <v>0</v>
      </c>
      <c r="T92" s="20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09" t="s">
        <v>130</v>
      </c>
      <c r="AT92" s="209" t="s">
        <v>132</v>
      </c>
      <c r="AU92" s="209" t="s">
        <v>85</v>
      </c>
      <c r="AY92" s="19" t="s">
        <v>131</v>
      </c>
      <c r="BE92" s="210">
        <f>IF(N92="základní",J92,0)</f>
        <v>0</v>
      </c>
      <c r="BF92" s="210">
        <f>IF(N92="snížená",J92,0)</f>
        <v>0</v>
      </c>
      <c r="BG92" s="210">
        <f>IF(N92="zákl. přenesená",J92,0)</f>
        <v>0</v>
      </c>
      <c r="BH92" s="210">
        <f>IF(N92="sníž. přenesená",J92,0)</f>
        <v>0</v>
      </c>
      <c r="BI92" s="210">
        <f>IF(N92="nulová",J92,0)</f>
        <v>0</v>
      </c>
      <c r="BJ92" s="19" t="s">
        <v>83</v>
      </c>
      <c r="BK92" s="210">
        <f>ROUND(I92*H92,2)</f>
        <v>0</v>
      </c>
      <c r="BL92" s="19" t="s">
        <v>130</v>
      </c>
      <c r="BM92" s="209" t="s">
        <v>595</v>
      </c>
    </row>
    <row r="93" s="2" customFormat="1" ht="24.15" customHeight="1">
      <c r="A93" s="40"/>
      <c r="B93" s="41"/>
      <c r="C93" s="198" t="s">
        <v>148</v>
      </c>
      <c r="D93" s="198" t="s">
        <v>132</v>
      </c>
      <c r="E93" s="199" t="s">
        <v>260</v>
      </c>
      <c r="F93" s="200" t="s">
        <v>261</v>
      </c>
      <c r="G93" s="201" t="s">
        <v>246</v>
      </c>
      <c r="H93" s="202">
        <v>0.80000000000000004</v>
      </c>
      <c r="I93" s="203"/>
      <c r="J93" s="204">
        <f>ROUND(I93*H93,2)</f>
        <v>0</v>
      </c>
      <c r="K93" s="200" t="s">
        <v>19</v>
      </c>
      <c r="L93" s="46"/>
      <c r="M93" s="205" t="s">
        <v>19</v>
      </c>
      <c r="N93" s="206" t="s">
        <v>46</v>
      </c>
      <c r="O93" s="86"/>
      <c r="P93" s="207">
        <f>O93*H93</f>
        <v>0</v>
      </c>
      <c r="Q93" s="207">
        <v>0</v>
      </c>
      <c r="R93" s="207">
        <f>Q93*H93</f>
        <v>0</v>
      </c>
      <c r="S93" s="207">
        <v>0</v>
      </c>
      <c r="T93" s="20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09" t="s">
        <v>130</v>
      </c>
      <c r="AT93" s="209" t="s">
        <v>132</v>
      </c>
      <c r="AU93" s="209" t="s">
        <v>85</v>
      </c>
      <c r="AY93" s="19" t="s">
        <v>131</v>
      </c>
      <c r="BE93" s="210">
        <f>IF(N93="základní",J93,0)</f>
        <v>0</v>
      </c>
      <c r="BF93" s="210">
        <f>IF(N93="snížená",J93,0)</f>
        <v>0</v>
      </c>
      <c r="BG93" s="210">
        <f>IF(N93="zákl. přenesená",J93,0)</f>
        <v>0</v>
      </c>
      <c r="BH93" s="210">
        <f>IF(N93="sníž. přenesená",J93,0)</f>
        <v>0</v>
      </c>
      <c r="BI93" s="210">
        <f>IF(N93="nulová",J93,0)</f>
        <v>0</v>
      </c>
      <c r="BJ93" s="19" t="s">
        <v>83</v>
      </c>
      <c r="BK93" s="210">
        <f>ROUND(I93*H93,2)</f>
        <v>0</v>
      </c>
      <c r="BL93" s="19" t="s">
        <v>130</v>
      </c>
      <c r="BM93" s="209" t="s">
        <v>596</v>
      </c>
    </row>
    <row r="94" s="2" customFormat="1" ht="24.15" customHeight="1">
      <c r="A94" s="40"/>
      <c r="B94" s="41"/>
      <c r="C94" s="198" t="s">
        <v>152</v>
      </c>
      <c r="D94" s="198" t="s">
        <v>132</v>
      </c>
      <c r="E94" s="199" t="s">
        <v>263</v>
      </c>
      <c r="F94" s="200" t="s">
        <v>261</v>
      </c>
      <c r="G94" s="201" t="s">
        <v>246</v>
      </c>
      <c r="H94" s="202">
        <v>0.80000000000000004</v>
      </c>
      <c r="I94" s="203"/>
      <c r="J94" s="204">
        <f>ROUND(I94*H94,2)</f>
        <v>0</v>
      </c>
      <c r="K94" s="200" t="s">
        <v>19</v>
      </c>
      <c r="L94" s="46"/>
      <c r="M94" s="205" t="s">
        <v>19</v>
      </c>
      <c r="N94" s="206" t="s">
        <v>46</v>
      </c>
      <c r="O94" s="86"/>
      <c r="P94" s="207">
        <f>O94*H94</f>
        <v>0</v>
      </c>
      <c r="Q94" s="207">
        <v>0</v>
      </c>
      <c r="R94" s="207">
        <f>Q94*H94</f>
        <v>0</v>
      </c>
      <c r="S94" s="207">
        <v>0</v>
      </c>
      <c r="T94" s="20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09" t="s">
        <v>130</v>
      </c>
      <c r="AT94" s="209" t="s">
        <v>132</v>
      </c>
      <c r="AU94" s="209" t="s">
        <v>85</v>
      </c>
      <c r="AY94" s="19" t="s">
        <v>131</v>
      </c>
      <c r="BE94" s="210">
        <f>IF(N94="základní",J94,0)</f>
        <v>0</v>
      </c>
      <c r="BF94" s="210">
        <f>IF(N94="snížená",J94,0)</f>
        <v>0</v>
      </c>
      <c r="BG94" s="210">
        <f>IF(N94="zákl. přenesená",J94,0)</f>
        <v>0</v>
      </c>
      <c r="BH94" s="210">
        <f>IF(N94="sníž. přenesená",J94,0)</f>
        <v>0</v>
      </c>
      <c r="BI94" s="210">
        <f>IF(N94="nulová",J94,0)</f>
        <v>0</v>
      </c>
      <c r="BJ94" s="19" t="s">
        <v>83</v>
      </c>
      <c r="BK94" s="210">
        <f>ROUND(I94*H94,2)</f>
        <v>0</v>
      </c>
      <c r="BL94" s="19" t="s">
        <v>130</v>
      </c>
      <c r="BM94" s="209" t="s">
        <v>597</v>
      </c>
    </row>
    <row r="95" s="2" customFormat="1" ht="37.8" customHeight="1">
      <c r="A95" s="40"/>
      <c r="B95" s="41"/>
      <c r="C95" s="198" t="s">
        <v>156</v>
      </c>
      <c r="D95" s="198" t="s">
        <v>132</v>
      </c>
      <c r="E95" s="199" t="s">
        <v>598</v>
      </c>
      <c r="F95" s="200" t="s">
        <v>599</v>
      </c>
      <c r="G95" s="201" t="s">
        <v>267</v>
      </c>
      <c r="H95" s="202">
        <v>380.10000000000002</v>
      </c>
      <c r="I95" s="203"/>
      <c r="J95" s="204">
        <f>ROUND(I95*H95,2)</f>
        <v>0</v>
      </c>
      <c r="K95" s="200" t="s">
        <v>174</v>
      </c>
      <c r="L95" s="46"/>
      <c r="M95" s="205" t="s">
        <v>19</v>
      </c>
      <c r="N95" s="206" t="s">
        <v>46</v>
      </c>
      <c r="O95" s="86"/>
      <c r="P95" s="207">
        <f>O95*H95</f>
        <v>0</v>
      </c>
      <c r="Q95" s="207">
        <v>0</v>
      </c>
      <c r="R95" s="207">
        <f>Q95*H95</f>
        <v>0</v>
      </c>
      <c r="S95" s="207">
        <v>0</v>
      </c>
      <c r="T95" s="20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09" t="s">
        <v>130</v>
      </c>
      <c r="AT95" s="209" t="s">
        <v>132</v>
      </c>
      <c r="AU95" s="209" t="s">
        <v>85</v>
      </c>
      <c r="AY95" s="19" t="s">
        <v>131</v>
      </c>
      <c r="BE95" s="210">
        <f>IF(N95="základní",J95,0)</f>
        <v>0</v>
      </c>
      <c r="BF95" s="210">
        <f>IF(N95="snížená",J95,0)</f>
        <v>0</v>
      </c>
      <c r="BG95" s="210">
        <f>IF(N95="zákl. přenesená",J95,0)</f>
        <v>0</v>
      </c>
      <c r="BH95" s="210">
        <f>IF(N95="sníž. přenesená",J95,0)</f>
        <v>0</v>
      </c>
      <c r="BI95" s="210">
        <f>IF(N95="nulová",J95,0)</f>
        <v>0</v>
      </c>
      <c r="BJ95" s="19" t="s">
        <v>83</v>
      </c>
      <c r="BK95" s="210">
        <f>ROUND(I95*H95,2)</f>
        <v>0</v>
      </c>
      <c r="BL95" s="19" t="s">
        <v>130</v>
      </c>
      <c r="BM95" s="209" t="s">
        <v>600</v>
      </c>
    </row>
    <row r="96" s="2" customFormat="1" ht="14.4" customHeight="1">
      <c r="A96" s="40"/>
      <c r="B96" s="41"/>
      <c r="C96" s="257" t="s">
        <v>163</v>
      </c>
      <c r="D96" s="257" t="s">
        <v>389</v>
      </c>
      <c r="E96" s="258" t="s">
        <v>601</v>
      </c>
      <c r="F96" s="259" t="s">
        <v>602</v>
      </c>
      <c r="G96" s="260" t="s">
        <v>246</v>
      </c>
      <c r="H96" s="261">
        <v>38.009999999999998</v>
      </c>
      <c r="I96" s="262"/>
      <c r="J96" s="263">
        <f>ROUND(I96*H96,2)</f>
        <v>0</v>
      </c>
      <c r="K96" s="259" t="s">
        <v>174</v>
      </c>
      <c r="L96" s="264"/>
      <c r="M96" s="265" t="s">
        <v>19</v>
      </c>
      <c r="N96" s="266" t="s">
        <v>46</v>
      </c>
      <c r="O96" s="86"/>
      <c r="P96" s="207">
        <f>O96*H96</f>
        <v>0</v>
      </c>
      <c r="Q96" s="207">
        <v>0.20999999999999999</v>
      </c>
      <c r="R96" s="207">
        <f>Q96*H96</f>
        <v>7.9820999999999991</v>
      </c>
      <c r="S96" s="207">
        <v>0</v>
      </c>
      <c r="T96" s="20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09" t="s">
        <v>306</v>
      </c>
      <c r="AT96" s="209" t="s">
        <v>389</v>
      </c>
      <c r="AU96" s="209" t="s">
        <v>85</v>
      </c>
      <c r="AY96" s="19" t="s">
        <v>131</v>
      </c>
      <c r="BE96" s="210">
        <f>IF(N96="základní",J96,0)</f>
        <v>0</v>
      </c>
      <c r="BF96" s="210">
        <f>IF(N96="snížená",J96,0)</f>
        <v>0</v>
      </c>
      <c r="BG96" s="210">
        <f>IF(N96="zákl. přenesená",J96,0)</f>
        <v>0</v>
      </c>
      <c r="BH96" s="210">
        <f>IF(N96="sníž. přenesená",J96,0)</f>
        <v>0</v>
      </c>
      <c r="BI96" s="210">
        <f>IF(N96="nulová",J96,0)</f>
        <v>0</v>
      </c>
      <c r="BJ96" s="19" t="s">
        <v>83</v>
      </c>
      <c r="BK96" s="210">
        <f>ROUND(I96*H96,2)</f>
        <v>0</v>
      </c>
      <c r="BL96" s="19" t="s">
        <v>306</v>
      </c>
      <c r="BM96" s="209" t="s">
        <v>603</v>
      </c>
    </row>
    <row r="97" s="13" customFormat="1">
      <c r="A97" s="13"/>
      <c r="B97" s="222"/>
      <c r="C97" s="223"/>
      <c r="D97" s="213" t="s">
        <v>160</v>
      </c>
      <c r="E97" s="224" t="s">
        <v>19</v>
      </c>
      <c r="F97" s="225" t="s">
        <v>604</v>
      </c>
      <c r="G97" s="223"/>
      <c r="H97" s="226">
        <v>38.009999999999998</v>
      </c>
      <c r="I97" s="227"/>
      <c r="J97" s="223"/>
      <c r="K97" s="223"/>
      <c r="L97" s="228"/>
      <c r="M97" s="229"/>
      <c r="N97" s="230"/>
      <c r="O97" s="230"/>
      <c r="P97" s="230"/>
      <c r="Q97" s="230"/>
      <c r="R97" s="230"/>
      <c r="S97" s="230"/>
      <c r="T97" s="231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2" t="s">
        <v>160</v>
      </c>
      <c r="AU97" s="232" t="s">
        <v>85</v>
      </c>
      <c r="AV97" s="13" t="s">
        <v>85</v>
      </c>
      <c r="AW97" s="13" t="s">
        <v>37</v>
      </c>
      <c r="AX97" s="13" t="s">
        <v>75</v>
      </c>
      <c r="AY97" s="232" t="s">
        <v>131</v>
      </c>
    </row>
    <row r="98" s="2" customFormat="1" ht="37.8" customHeight="1">
      <c r="A98" s="40"/>
      <c r="B98" s="41"/>
      <c r="C98" s="198" t="s">
        <v>167</v>
      </c>
      <c r="D98" s="198" t="s">
        <v>132</v>
      </c>
      <c r="E98" s="199" t="s">
        <v>605</v>
      </c>
      <c r="F98" s="200" t="s">
        <v>606</v>
      </c>
      <c r="G98" s="201" t="s">
        <v>267</v>
      </c>
      <c r="H98" s="202">
        <v>380.10000000000002</v>
      </c>
      <c r="I98" s="203"/>
      <c r="J98" s="204">
        <f>ROUND(I98*H98,2)</f>
        <v>0</v>
      </c>
      <c r="K98" s="200" t="s">
        <v>174</v>
      </c>
      <c r="L98" s="46"/>
      <c r="M98" s="205" t="s">
        <v>19</v>
      </c>
      <c r="N98" s="206" t="s">
        <v>46</v>
      </c>
      <c r="O98" s="86"/>
      <c r="P98" s="207">
        <f>O98*H98</f>
        <v>0</v>
      </c>
      <c r="Q98" s="207">
        <v>0</v>
      </c>
      <c r="R98" s="207">
        <f>Q98*H98</f>
        <v>0</v>
      </c>
      <c r="S98" s="207">
        <v>0</v>
      </c>
      <c r="T98" s="20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09" t="s">
        <v>130</v>
      </c>
      <c r="AT98" s="209" t="s">
        <v>132</v>
      </c>
      <c r="AU98" s="209" t="s">
        <v>85</v>
      </c>
      <c r="AY98" s="19" t="s">
        <v>131</v>
      </c>
      <c r="BE98" s="210">
        <f>IF(N98="základní",J98,0)</f>
        <v>0</v>
      </c>
      <c r="BF98" s="210">
        <f>IF(N98="snížená",J98,0)</f>
        <v>0</v>
      </c>
      <c r="BG98" s="210">
        <f>IF(N98="zákl. přenesená",J98,0)</f>
        <v>0</v>
      </c>
      <c r="BH98" s="210">
        <f>IF(N98="sníž. přenesená",J98,0)</f>
        <v>0</v>
      </c>
      <c r="BI98" s="210">
        <f>IF(N98="nulová",J98,0)</f>
        <v>0</v>
      </c>
      <c r="BJ98" s="19" t="s">
        <v>83</v>
      </c>
      <c r="BK98" s="210">
        <f>ROUND(I98*H98,2)</f>
        <v>0</v>
      </c>
      <c r="BL98" s="19" t="s">
        <v>130</v>
      </c>
      <c r="BM98" s="209" t="s">
        <v>607</v>
      </c>
    </row>
    <row r="99" s="2" customFormat="1" ht="24.15" customHeight="1">
      <c r="A99" s="40"/>
      <c r="B99" s="41"/>
      <c r="C99" s="198" t="s">
        <v>171</v>
      </c>
      <c r="D99" s="198" t="s">
        <v>132</v>
      </c>
      <c r="E99" s="199" t="s">
        <v>608</v>
      </c>
      <c r="F99" s="200" t="s">
        <v>609</v>
      </c>
      <c r="G99" s="201" t="s">
        <v>267</v>
      </c>
      <c r="H99" s="202">
        <v>380.10000000000002</v>
      </c>
      <c r="I99" s="203"/>
      <c r="J99" s="204">
        <f>ROUND(I99*H99,2)</f>
        <v>0</v>
      </c>
      <c r="K99" s="200" t="s">
        <v>174</v>
      </c>
      <c r="L99" s="46"/>
      <c r="M99" s="205" t="s">
        <v>19</v>
      </c>
      <c r="N99" s="206" t="s">
        <v>46</v>
      </c>
      <c r="O99" s="86"/>
      <c r="P99" s="207">
        <f>O99*H99</f>
        <v>0</v>
      </c>
      <c r="Q99" s="207">
        <v>0</v>
      </c>
      <c r="R99" s="207">
        <f>Q99*H99</f>
        <v>0</v>
      </c>
      <c r="S99" s="207">
        <v>0</v>
      </c>
      <c r="T99" s="20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09" t="s">
        <v>130</v>
      </c>
      <c r="AT99" s="209" t="s">
        <v>132</v>
      </c>
      <c r="AU99" s="209" t="s">
        <v>85</v>
      </c>
      <c r="AY99" s="19" t="s">
        <v>131</v>
      </c>
      <c r="BE99" s="210">
        <f>IF(N99="základní",J99,0)</f>
        <v>0</v>
      </c>
      <c r="BF99" s="210">
        <f>IF(N99="snížená",J99,0)</f>
        <v>0</v>
      </c>
      <c r="BG99" s="210">
        <f>IF(N99="zákl. přenesená",J99,0)</f>
        <v>0</v>
      </c>
      <c r="BH99" s="210">
        <f>IF(N99="sníž. přenesená",J99,0)</f>
        <v>0</v>
      </c>
      <c r="BI99" s="210">
        <f>IF(N99="nulová",J99,0)</f>
        <v>0</v>
      </c>
      <c r="BJ99" s="19" t="s">
        <v>83</v>
      </c>
      <c r="BK99" s="210">
        <f>ROUND(I99*H99,2)</f>
        <v>0</v>
      </c>
      <c r="BL99" s="19" t="s">
        <v>130</v>
      </c>
      <c r="BM99" s="209" t="s">
        <v>610</v>
      </c>
    </row>
    <row r="100" s="2" customFormat="1" ht="24.15" customHeight="1">
      <c r="A100" s="40"/>
      <c r="B100" s="41"/>
      <c r="C100" s="198" t="s">
        <v>176</v>
      </c>
      <c r="D100" s="198" t="s">
        <v>132</v>
      </c>
      <c r="E100" s="199" t="s">
        <v>265</v>
      </c>
      <c r="F100" s="200" t="s">
        <v>266</v>
      </c>
      <c r="G100" s="201" t="s">
        <v>267</v>
      </c>
      <c r="H100" s="202">
        <v>312.10000000000002</v>
      </c>
      <c r="I100" s="203"/>
      <c r="J100" s="204">
        <f>ROUND(I100*H100,2)</f>
        <v>0</v>
      </c>
      <c r="K100" s="200" t="s">
        <v>174</v>
      </c>
      <c r="L100" s="46"/>
      <c r="M100" s="205" t="s">
        <v>19</v>
      </c>
      <c r="N100" s="206" t="s">
        <v>46</v>
      </c>
      <c r="O100" s="86"/>
      <c r="P100" s="207">
        <f>O100*H100</f>
        <v>0</v>
      </c>
      <c r="Q100" s="207">
        <v>0</v>
      </c>
      <c r="R100" s="207">
        <f>Q100*H100</f>
        <v>0</v>
      </c>
      <c r="S100" s="207">
        <v>0</v>
      </c>
      <c r="T100" s="20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09" t="s">
        <v>130</v>
      </c>
      <c r="AT100" s="209" t="s">
        <v>132</v>
      </c>
      <c r="AU100" s="209" t="s">
        <v>85</v>
      </c>
      <c r="AY100" s="19" t="s">
        <v>131</v>
      </c>
      <c r="BE100" s="210">
        <f>IF(N100="základní",J100,0)</f>
        <v>0</v>
      </c>
      <c r="BF100" s="210">
        <f>IF(N100="snížená",J100,0)</f>
        <v>0</v>
      </c>
      <c r="BG100" s="210">
        <f>IF(N100="zákl. přenesená",J100,0)</f>
        <v>0</v>
      </c>
      <c r="BH100" s="210">
        <f>IF(N100="sníž. přenesená",J100,0)</f>
        <v>0</v>
      </c>
      <c r="BI100" s="210">
        <f>IF(N100="nulová",J100,0)</f>
        <v>0</v>
      </c>
      <c r="BJ100" s="19" t="s">
        <v>83</v>
      </c>
      <c r="BK100" s="210">
        <f>ROUND(I100*H100,2)</f>
        <v>0</v>
      </c>
      <c r="BL100" s="19" t="s">
        <v>130</v>
      </c>
      <c r="BM100" s="209" t="s">
        <v>611</v>
      </c>
    </row>
    <row r="101" s="13" customFormat="1">
      <c r="A101" s="13"/>
      <c r="B101" s="222"/>
      <c r="C101" s="223"/>
      <c r="D101" s="213" t="s">
        <v>160</v>
      </c>
      <c r="E101" s="224" t="s">
        <v>19</v>
      </c>
      <c r="F101" s="225" t="s">
        <v>612</v>
      </c>
      <c r="G101" s="223"/>
      <c r="H101" s="226">
        <v>312.10000000000002</v>
      </c>
      <c r="I101" s="227"/>
      <c r="J101" s="223"/>
      <c r="K101" s="223"/>
      <c r="L101" s="228"/>
      <c r="M101" s="229"/>
      <c r="N101" s="230"/>
      <c r="O101" s="230"/>
      <c r="P101" s="230"/>
      <c r="Q101" s="230"/>
      <c r="R101" s="230"/>
      <c r="S101" s="230"/>
      <c r="T101" s="231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2" t="s">
        <v>160</v>
      </c>
      <c r="AU101" s="232" t="s">
        <v>85</v>
      </c>
      <c r="AV101" s="13" t="s">
        <v>85</v>
      </c>
      <c r="AW101" s="13" t="s">
        <v>37</v>
      </c>
      <c r="AX101" s="13" t="s">
        <v>75</v>
      </c>
      <c r="AY101" s="232" t="s">
        <v>131</v>
      </c>
    </row>
    <row r="102" s="11" customFormat="1" ht="20.88" customHeight="1">
      <c r="A102" s="11"/>
      <c r="B102" s="184"/>
      <c r="C102" s="185"/>
      <c r="D102" s="186" t="s">
        <v>74</v>
      </c>
      <c r="E102" s="255" t="s">
        <v>176</v>
      </c>
      <c r="F102" s="255" t="s">
        <v>270</v>
      </c>
      <c r="G102" s="185"/>
      <c r="H102" s="185"/>
      <c r="I102" s="188"/>
      <c r="J102" s="256">
        <f>BK102</f>
        <v>0</v>
      </c>
      <c r="K102" s="185"/>
      <c r="L102" s="190"/>
      <c r="M102" s="191"/>
      <c r="N102" s="192"/>
      <c r="O102" s="192"/>
      <c r="P102" s="193">
        <f>SUM(P103:P123)</f>
        <v>0</v>
      </c>
      <c r="Q102" s="192"/>
      <c r="R102" s="193">
        <f>SUM(R103:R123)</f>
        <v>0</v>
      </c>
      <c r="S102" s="192"/>
      <c r="T102" s="194">
        <f>SUM(T103:T123)</f>
        <v>213.9305</v>
      </c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R102" s="195" t="s">
        <v>83</v>
      </c>
      <c r="AT102" s="196" t="s">
        <v>74</v>
      </c>
      <c r="AU102" s="196" t="s">
        <v>85</v>
      </c>
      <c r="AY102" s="195" t="s">
        <v>131</v>
      </c>
      <c r="BK102" s="197">
        <f>SUM(BK103:BK123)</f>
        <v>0</v>
      </c>
    </row>
    <row r="103" s="2" customFormat="1" ht="62.7" customHeight="1">
      <c r="A103" s="40"/>
      <c r="B103" s="41"/>
      <c r="C103" s="198" t="s">
        <v>183</v>
      </c>
      <c r="D103" s="198" t="s">
        <v>132</v>
      </c>
      <c r="E103" s="199" t="s">
        <v>613</v>
      </c>
      <c r="F103" s="200" t="s">
        <v>614</v>
      </c>
      <c r="G103" s="201" t="s">
        <v>267</v>
      </c>
      <c r="H103" s="202">
        <v>70.599999999999994</v>
      </c>
      <c r="I103" s="203"/>
      <c r="J103" s="204">
        <f>ROUND(I103*H103,2)</f>
        <v>0</v>
      </c>
      <c r="K103" s="200" t="s">
        <v>174</v>
      </c>
      <c r="L103" s="46"/>
      <c r="M103" s="205" t="s">
        <v>19</v>
      </c>
      <c r="N103" s="206" t="s">
        <v>46</v>
      </c>
      <c r="O103" s="86"/>
      <c r="P103" s="207">
        <f>O103*H103</f>
        <v>0</v>
      </c>
      <c r="Q103" s="207">
        <v>0</v>
      </c>
      <c r="R103" s="207">
        <f>Q103*H103</f>
        <v>0</v>
      </c>
      <c r="S103" s="207">
        <v>0.32000000000000001</v>
      </c>
      <c r="T103" s="208">
        <f>S103*H103</f>
        <v>22.591999999999999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09" t="s">
        <v>130</v>
      </c>
      <c r="AT103" s="209" t="s">
        <v>132</v>
      </c>
      <c r="AU103" s="209" t="s">
        <v>141</v>
      </c>
      <c r="AY103" s="19" t="s">
        <v>131</v>
      </c>
      <c r="BE103" s="210">
        <f>IF(N103="základní",J103,0)</f>
        <v>0</v>
      </c>
      <c r="BF103" s="210">
        <f>IF(N103="snížená",J103,0)</f>
        <v>0</v>
      </c>
      <c r="BG103" s="210">
        <f>IF(N103="zákl. přenesená",J103,0)</f>
        <v>0</v>
      </c>
      <c r="BH103" s="210">
        <f>IF(N103="sníž. přenesená",J103,0)</f>
        <v>0</v>
      </c>
      <c r="BI103" s="210">
        <f>IF(N103="nulová",J103,0)</f>
        <v>0</v>
      </c>
      <c r="BJ103" s="19" t="s">
        <v>83</v>
      </c>
      <c r="BK103" s="210">
        <f>ROUND(I103*H103,2)</f>
        <v>0</v>
      </c>
      <c r="BL103" s="19" t="s">
        <v>130</v>
      </c>
      <c r="BM103" s="209" t="s">
        <v>615</v>
      </c>
    </row>
    <row r="104" s="2" customFormat="1" ht="62.7" customHeight="1">
      <c r="A104" s="40"/>
      <c r="B104" s="41"/>
      <c r="C104" s="198" t="s">
        <v>187</v>
      </c>
      <c r="D104" s="198" t="s">
        <v>132</v>
      </c>
      <c r="E104" s="199" t="s">
        <v>274</v>
      </c>
      <c r="F104" s="200" t="s">
        <v>275</v>
      </c>
      <c r="G104" s="201" t="s">
        <v>267</v>
      </c>
      <c r="H104" s="202">
        <v>241.5</v>
      </c>
      <c r="I104" s="203"/>
      <c r="J104" s="204">
        <f>ROUND(I104*H104,2)</f>
        <v>0</v>
      </c>
      <c r="K104" s="200" t="s">
        <v>174</v>
      </c>
      <c r="L104" s="46"/>
      <c r="M104" s="205" t="s">
        <v>19</v>
      </c>
      <c r="N104" s="206" t="s">
        <v>46</v>
      </c>
      <c r="O104" s="86"/>
      <c r="P104" s="207">
        <f>O104*H104</f>
        <v>0</v>
      </c>
      <c r="Q104" s="207">
        <v>0</v>
      </c>
      <c r="R104" s="207">
        <f>Q104*H104</f>
        <v>0</v>
      </c>
      <c r="S104" s="207">
        <v>0.29499999999999998</v>
      </c>
      <c r="T104" s="208">
        <f>S104*H104</f>
        <v>71.242499999999993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09" t="s">
        <v>130</v>
      </c>
      <c r="AT104" s="209" t="s">
        <v>132</v>
      </c>
      <c r="AU104" s="209" t="s">
        <v>141</v>
      </c>
      <c r="AY104" s="19" t="s">
        <v>131</v>
      </c>
      <c r="BE104" s="210">
        <f>IF(N104="základní",J104,0)</f>
        <v>0</v>
      </c>
      <c r="BF104" s="210">
        <f>IF(N104="snížená",J104,0)</f>
        <v>0</v>
      </c>
      <c r="BG104" s="210">
        <f>IF(N104="zákl. přenesená",J104,0)</f>
        <v>0</v>
      </c>
      <c r="BH104" s="210">
        <f>IF(N104="sníž. přenesená",J104,0)</f>
        <v>0</v>
      </c>
      <c r="BI104" s="210">
        <f>IF(N104="nulová",J104,0)</f>
        <v>0</v>
      </c>
      <c r="BJ104" s="19" t="s">
        <v>83</v>
      </c>
      <c r="BK104" s="210">
        <f>ROUND(I104*H104,2)</f>
        <v>0</v>
      </c>
      <c r="BL104" s="19" t="s">
        <v>130</v>
      </c>
      <c r="BM104" s="209" t="s">
        <v>616</v>
      </c>
    </row>
    <row r="105" s="13" customFormat="1">
      <c r="A105" s="13"/>
      <c r="B105" s="222"/>
      <c r="C105" s="223"/>
      <c r="D105" s="213" t="s">
        <v>160</v>
      </c>
      <c r="E105" s="224" t="s">
        <v>19</v>
      </c>
      <c r="F105" s="225" t="s">
        <v>617</v>
      </c>
      <c r="G105" s="223"/>
      <c r="H105" s="226">
        <v>241.5</v>
      </c>
      <c r="I105" s="227"/>
      <c r="J105" s="223"/>
      <c r="K105" s="223"/>
      <c r="L105" s="228"/>
      <c r="M105" s="229"/>
      <c r="N105" s="230"/>
      <c r="O105" s="230"/>
      <c r="P105" s="230"/>
      <c r="Q105" s="230"/>
      <c r="R105" s="230"/>
      <c r="S105" s="230"/>
      <c r="T105" s="231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2" t="s">
        <v>160</v>
      </c>
      <c r="AU105" s="232" t="s">
        <v>141</v>
      </c>
      <c r="AV105" s="13" t="s">
        <v>85</v>
      </c>
      <c r="AW105" s="13" t="s">
        <v>37</v>
      </c>
      <c r="AX105" s="13" t="s">
        <v>75</v>
      </c>
      <c r="AY105" s="232" t="s">
        <v>131</v>
      </c>
    </row>
    <row r="106" s="2" customFormat="1" ht="49.05" customHeight="1">
      <c r="A106" s="40"/>
      <c r="B106" s="41"/>
      <c r="C106" s="198" t="s">
        <v>193</v>
      </c>
      <c r="D106" s="198" t="s">
        <v>132</v>
      </c>
      <c r="E106" s="199" t="s">
        <v>618</v>
      </c>
      <c r="F106" s="200" t="s">
        <v>619</v>
      </c>
      <c r="G106" s="201" t="s">
        <v>267</v>
      </c>
      <c r="H106" s="202">
        <v>312.10000000000002</v>
      </c>
      <c r="I106" s="203"/>
      <c r="J106" s="204">
        <f>ROUND(I106*H106,2)</f>
        <v>0</v>
      </c>
      <c r="K106" s="200" t="s">
        <v>174</v>
      </c>
      <c r="L106" s="46"/>
      <c r="M106" s="205" t="s">
        <v>19</v>
      </c>
      <c r="N106" s="206" t="s">
        <v>46</v>
      </c>
      <c r="O106" s="86"/>
      <c r="P106" s="207">
        <f>O106*H106</f>
        <v>0</v>
      </c>
      <c r="Q106" s="207">
        <v>0</v>
      </c>
      <c r="R106" s="207">
        <f>Q106*H106</f>
        <v>0</v>
      </c>
      <c r="S106" s="207">
        <v>0.28999999999999998</v>
      </c>
      <c r="T106" s="208">
        <f>S106*H106</f>
        <v>90.509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09" t="s">
        <v>130</v>
      </c>
      <c r="AT106" s="209" t="s">
        <v>132</v>
      </c>
      <c r="AU106" s="209" t="s">
        <v>141</v>
      </c>
      <c r="AY106" s="19" t="s">
        <v>131</v>
      </c>
      <c r="BE106" s="210">
        <f>IF(N106="základní",J106,0)</f>
        <v>0</v>
      </c>
      <c r="BF106" s="210">
        <f>IF(N106="snížená",J106,0)</f>
        <v>0</v>
      </c>
      <c r="BG106" s="210">
        <f>IF(N106="zákl. přenesená",J106,0)</f>
        <v>0</v>
      </c>
      <c r="BH106" s="210">
        <f>IF(N106="sníž. přenesená",J106,0)</f>
        <v>0</v>
      </c>
      <c r="BI106" s="210">
        <f>IF(N106="nulová",J106,0)</f>
        <v>0</v>
      </c>
      <c r="BJ106" s="19" t="s">
        <v>83</v>
      </c>
      <c r="BK106" s="210">
        <f>ROUND(I106*H106,2)</f>
        <v>0</v>
      </c>
      <c r="BL106" s="19" t="s">
        <v>130</v>
      </c>
      <c r="BM106" s="209" t="s">
        <v>620</v>
      </c>
    </row>
    <row r="107" s="13" customFormat="1">
      <c r="A107" s="13"/>
      <c r="B107" s="222"/>
      <c r="C107" s="223"/>
      <c r="D107" s="213" t="s">
        <v>160</v>
      </c>
      <c r="E107" s="224" t="s">
        <v>19</v>
      </c>
      <c r="F107" s="225" t="s">
        <v>621</v>
      </c>
      <c r="G107" s="223"/>
      <c r="H107" s="226">
        <v>312.10000000000002</v>
      </c>
      <c r="I107" s="227"/>
      <c r="J107" s="223"/>
      <c r="K107" s="223"/>
      <c r="L107" s="228"/>
      <c r="M107" s="229"/>
      <c r="N107" s="230"/>
      <c r="O107" s="230"/>
      <c r="P107" s="230"/>
      <c r="Q107" s="230"/>
      <c r="R107" s="230"/>
      <c r="S107" s="230"/>
      <c r="T107" s="231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2" t="s">
        <v>160</v>
      </c>
      <c r="AU107" s="232" t="s">
        <v>141</v>
      </c>
      <c r="AV107" s="13" t="s">
        <v>85</v>
      </c>
      <c r="AW107" s="13" t="s">
        <v>37</v>
      </c>
      <c r="AX107" s="13" t="s">
        <v>75</v>
      </c>
      <c r="AY107" s="232" t="s">
        <v>131</v>
      </c>
    </row>
    <row r="108" s="2" customFormat="1" ht="49.05" customHeight="1">
      <c r="A108" s="40"/>
      <c r="B108" s="41"/>
      <c r="C108" s="198" t="s">
        <v>8</v>
      </c>
      <c r="D108" s="198" t="s">
        <v>132</v>
      </c>
      <c r="E108" s="199" t="s">
        <v>622</v>
      </c>
      <c r="F108" s="200" t="s">
        <v>623</v>
      </c>
      <c r="G108" s="201" t="s">
        <v>267</v>
      </c>
      <c r="H108" s="202">
        <v>70.599999999999994</v>
      </c>
      <c r="I108" s="203"/>
      <c r="J108" s="204">
        <f>ROUND(I108*H108,2)</f>
        <v>0</v>
      </c>
      <c r="K108" s="200" t="s">
        <v>174</v>
      </c>
      <c r="L108" s="46"/>
      <c r="M108" s="205" t="s">
        <v>19</v>
      </c>
      <c r="N108" s="206" t="s">
        <v>46</v>
      </c>
      <c r="O108" s="86"/>
      <c r="P108" s="207">
        <f>O108*H108</f>
        <v>0</v>
      </c>
      <c r="Q108" s="207">
        <v>0</v>
      </c>
      <c r="R108" s="207">
        <f>Q108*H108</f>
        <v>0</v>
      </c>
      <c r="S108" s="207">
        <v>0.32500000000000001</v>
      </c>
      <c r="T108" s="208">
        <f>S108*H108</f>
        <v>22.945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09" t="s">
        <v>130</v>
      </c>
      <c r="AT108" s="209" t="s">
        <v>132</v>
      </c>
      <c r="AU108" s="209" t="s">
        <v>141</v>
      </c>
      <c r="AY108" s="19" t="s">
        <v>131</v>
      </c>
      <c r="BE108" s="210">
        <f>IF(N108="základní",J108,0)</f>
        <v>0</v>
      </c>
      <c r="BF108" s="210">
        <f>IF(N108="snížená",J108,0)</f>
        <v>0</v>
      </c>
      <c r="BG108" s="210">
        <f>IF(N108="zákl. přenesená",J108,0)</f>
        <v>0</v>
      </c>
      <c r="BH108" s="210">
        <f>IF(N108="sníž. přenesená",J108,0)</f>
        <v>0</v>
      </c>
      <c r="BI108" s="210">
        <f>IF(N108="nulová",J108,0)</f>
        <v>0</v>
      </c>
      <c r="BJ108" s="19" t="s">
        <v>83</v>
      </c>
      <c r="BK108" s="210">
        <f>ROUND(I108*H108,2)</f>
        <v>0</v>
      </c>
      <c r="BL108" s="19" t="s">
        <v>130</v>
      </c>
      <c r="BM108" s="209" t="s">
        <v>624</v>
      </c>
    </row>
    <row r="109" s="2" customFormat="1" ht="49.05" customHeight="1">
      <c r="A109" s="40"/>
      <c r="B109" s="41"/>
      <c r="C109" s="198" t="s">
        <v>205</v>
      </c>
      <c r="D109" s="198" t="s">
        <v>132</v>
      </c>
      <c r="E109" s="199" t="s">
        <v>301</v>
      </c>
      <c r="F109" s="200" t="s">
        <v>302</v>
      </c>
      <c r="G109" s="201" t="s">
        <v>196</v>
      </c>
      <c r="H109" s="202">
        <v>32.399999999999999</v>
      </c>
      <c r="I109" s="203"/>
      <c r="J109" s="204">
        <f>ROUND(I109*H109,2)</f>
        <v>0</v>
      </c>
      <c r="K109" s="200" t="s">
        <v>174</v>
      </c>
      <c r="L109" s="46"/>
      <c r="M109" s="205" t="s">
        <v>19</v>
      </c>
      <c r="N109" s="206" t="s">
        <v>46</v>
      </c>
      <c r="O109" s="86"/>
      <c r="P109" s="207">
        <f>O109*H109</f>
        <v>0</v>
      </c>
      <c r="Q109" s="207">
        <v>0</v>
      </c>
      <c r="R109" s="207">
        <f>Q109*H109</f>
        <v>0</v>
      </c>
      <c r="S109" s="207">
        <v>0.20499999999999999</v>
      </c>
      <c r="T109" s="208">
        <f>S109*H109</f>
        <v>6.6419999999999995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09" t="s">
        <v>130</v>
      </c>
      <c r="AT109" s="209" t="s">
        <v>132</v>
      </c>
      <c r="AU109" s="209" t="s">
        <v>141</v>
      </c>
      <c r="AY109" s="19" t="s">
        <v>131</v>
      </c>
      <c r="BE109" s="210">
        <f>IF(N109="základní",J109,0)</f>
        <v>0</v>
      </c>
      <c r="BF109" s="210">
        <f>IF(N109="snížená",J109,0)</f>
        <v>0</v>
      </c>
      <c r="BG109" s="210">
        <f>IF(N109="zákl. přenesená",J109,0)</f>
        <v>0</v>
      </c>
      <c r="BH109" s="210">
        <f>IF(N109="sníž. přenesená",J109,0)</f>
        <v>0</v>
      </c>
      <c r="BI109" s="210">
        <f>IF(N109="nulová",J109,0)</f>
        <v>0</v>
      </c>
      <c r="BJ109" s="19" t="s">
        <v>83</v>
      </c>
      <c r="BK109" s="210">
        <f>ROUND(I109*H109,2)</f>
        <v>0</v>
      </c>
      <c r="BL109" s="19" t="s">
        <v>130</v>
      </c>
      <c r="BM109" s="209" t="s">
        <v>625</v>
      </c>
    </row>
    <row r="110" s="13" customFormat="1">
      <c r="A110" s="13"/>
      <c r="B110" s="222"/>
      <c r="C110" s="223"/>
      <c r="D110" s="213" t="s">
        <v>160</v>
      </c>
      <c r="E110" s="224" t="s">
        <v>19</v>
      </c>
      <c r="F110" s="225" t="s">
        <v>626</v>
      </c>
      <c r="G110" s="223"/>
      <c r="H110" s="226">
        <v>32.399999999999999</v>
      </c>
      <c r="I110" s="227"/>
      <c r="J110" s="223"/>
      <c r="K110" s="223"/>
      <c r="L110" s="228"/>
      <c r="M110" s="229"/>
      <c r="N110" s="230"/>
      <c r="O110" s="230"/>
      <c r="P110" s="230"/>
      <c r="Q110" s="230"/>
      <c r="R110" s="230"/>
      <c r="S110" s="230"/>
      <c r="T110" s="231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2" t="s">
        <v>160</v>
      </c>
      <c r="AU110" s="232" t="s">
        <v>141</v>
      </c>
      <c r="AV110" s="13" t="s">
        <v>85</v>
      </c>
      <c r="AW110" s="13" t="s">
        <v>37</v>
      </c>
      <c r="AX110" s="13" t="s">
        <v>75</v>
      </c>
      <c r="AY110" s="232" t="s">
        <v>131</v>
      </c>
    </row>
    <row r="111" s="2" customFormat="1" ht="62.7" customHeight="1">
      <c r="A111" s="40"/>
      <c r="B111" s="41"/>
      <c r="C111" s="198" t="s">
        <v>210</v>
      </c>
      <c r="D111" s="198" t="s">
        <v>132</v>
      </c>
      <c r="E111" s="199" t="s">
        <v>627</v>
      </c>
      <c r="F111" s="200" t="s">
        <v>628</v>
      </c>
      <c r="G111" s="201" t="s">
        <v>196</v>
      </c>
      <c r="H111" s="202">
        <v>32.399999999999999</v>
      </c>
      <c r="I111" s="203"/>
      <c r="J111" s="204">
        <f>ROUND(I111*H111,2)</f>
        <v>0</v>
      </c>
      <c r="K111" s="200" t="s">
        <v>174</v>
      </c>
      <c r="L111" s="46"/>
      <c r="M111" s="205" t="s">
        <v>19</v>
      </c>
      <c r="N111" s="206" t="s">
        <v>46</v>
      </c>
      <c r="O111" s="86"/>
      <c r="P111" s="207">
        <f>O111*H111</f>
        <v>0</v>
      </c>
      <c r="Q111" s="207">
        <v>0</v>
      </c>
      <c r="R111" s="207">
        <f>Q111*H111</f>
        <v>0</v>
      </c>
      <c r="S111" s="207">
        <v>0</v>
      </c>
      <c r="T111" s="208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09" t="s">
        <v>130</v>
      </c>
      <c r="AT111" s="209" t="s">
        <v>132</v>
      </c>
      <c r="AU111" s="209" t="s">
        <v>141</v>
      </c>
      <c r="AY111" s="19" t="s">
        <v>131</v>
      </c>
      <c r="BE111" s="210">
        <f>IF(N111="základní",J111,0)</f>
        <v>0</v>
      </c>
      <c r="BF111" s="210">
        <f>IF(N111="snížená",J111,0)</f>
        <v>0</v>
      </c>
      <c r="BG111" s="210">
        <f>IF(N111="zákl. přenesená",J111,0)</f>
        <v>0</v>
      </c>
      <c r="BH111" s="210">
        <f>IF(N111="sníž. přenesená",J111,0)</f>
        <v>0</v>
      </c>
      <c r="BI111" s="210">
        <f>IF(N111="nulová",J111,0)</f>
        <v>0</v>
      </c>
      <c r="BJ111" s="19" t="s">
        <v>83</v>
      </c>
      <c r="BK111" s="210">
        <f>ROUND(I111*H111,2)</f>
        <v>0</v>
      </c>
      <c r="BL111" s="19" t="s">
        <v>130</v>
      </c>
      <c r="BM111" s="209" t="s">
        <v>629</v>
      </c>
    </row>
    <row r="112" s="2" customFormat="1" ht="62.7" customHeight="1">
      <c r="A112" s="40"/>
      <c r="B112" s="41"/>
      <c r="C112" s="198" t="s">
        <v>215</v>
      </c>
      <c r="D112" s="198" t="s">
        <v>132</v>
      </c>
      <c r="E112" s="199" t="s">
        <v>630</v>
      </c>
      <c r="F112" s="200" t="s">
        <v>631</v>
      </c>
      <c r="G112" s="201" t="s">
        <v>267</v>
      </c>
      <c r="H112" s="202">
        <v>241.5</v>
      </c>
      <c r="I112" s="203"/>
      <c r="J112" s="204">
        <f>ROUND(I112*H112,2)</f>
        <v>0</v>
      </c>
      <c r="K112" s="200" t="s">
        <v>174</v>
      </c>
      <c r="L112" s="46"/>
      <c r="M112" s="205" t="s">
        <v>19</v>
      </c>
      <c r="N112" s="206" t="s">
        <v>46</v>
      </c>
      <c r="O112" s="86"/>
      <c r="P112" s="207">
        <f>O112*H112</f>
        <v>0</v>
      </c>
      <c r="Q112" s="207">
        <v>0</v>
      </c>
      <c r="R112" s="207">
        <f>Q112*H112</f>
        <v>0</v>
      </c>
      <c r="S112" s="207">
        <v>0</v>
      </c>
      <c r="T112" s="208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09" t="s">
        <v>130</v>
      </c>
      <c r="AT112" s="209" t="s">
        <v>132</v>
      </c>
      <c r="AU112" s="209" t="s">
        <v>141</v>
      </c>
      <c r="AY112" s="19" t="s">
        <v>131</v>
      </c>
      <c r="BE112" s="210">
        <f>IF(N112="základní",J112,0)</f>
        <v>0</v>
      </c>
      <c r="BF112" s="210">
        <f>IF(N112="snížená",J112,0)</f>
        <v>0</v>
      </c>
      <c r="BG112" s="210">
        <f>IF(N112="zákl. přenesená",J112,0)</f>
        <v>0</v>
      </c>
      <c r="BH112" s="210">
        <f>IF(N112="sníž. přenesená",J112,0)</f>
        <v>0</v>
      </c>
      <c r="BI112" s="210">
        <f>IF(N112="nulová",J112,0)</f>
        <v>0</v>
      </c>
      <c r="BJ112" s="19" t="s">
        <v>83</v>
      </c>
      <c r="BK112" s="210">
        <f>ROUND(I112*H112,2)</f>
        <v>0</v>
      </c>
      <c r="BL112" s="19" t="s">
        <v>130</v>
      </c>
      <c r="BM112" s="209" t="s">
        <v>632</v>
      </c>
    </row>
    <row r="113" s="2" customFormat="1" ht="62.7" customHeight="1">
      <c r="A113" s="40"/>
      <c r="B113" s="41"/>
      <c r="C113" s="198" t="s">
        <v>224</v>
      </c>
      <c r="D113" s="198" t="s">
        <v>132</v>
      </c>
      <c r="E113" s="199" t="s">
        <v>633</v>
      </c>
      <c r="F113" s="200" t="s">
        <v>634</v>
      </c>
      <c r="G113" s="201" t="s">
        <v>267</v>
      </c>
      <c r="H113" s="202">
        <v>70.599999999999994</v>
      </c>
      <c r="I113" s="203"/>
      <c r="J113" s="204">
        <f>ROUND(I113*H113,2)</f>
        <v>0</v>
      </c>
      <c r="K113" s="200" t="s">
        <v>174</v>
      </c>
      <c r="L113" s="46"/>
      <c r="M113" s="205" t="s">
        <v>19</v>
      </c>
      <c r="N113" s="206" t="s">
        <v>46</v>
      </c>
      <c r="O113" s="86"/>
      <c r="P113" s="207">
        <f>O113*H113</f>
        <v>0</v>
      </c>
      <c r="Q113" s="207">
        <v>0</v>
      </c>
      <c r="R113" s="207">
        <f>Q113*H113</f>
        <v>0</v>
      </c>
      <c r="S113" s="207">
        <v>0</v>
      </c>
      <c r="T113" s="208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09" t="s">
        <v>130</v>
      </c>
      <c r="AT113" s="209" t="s">
        <v>132</v>
      </c>
      <c r="AU113" s="209" t="s">
        <v>141</v>
      </c>
      <c r="AY113" s="19" t="s">
        <v>131</v>
      </c>
      <c r="BE113" s="210">
        <f>IF(N113="základní",J113,0)</f>
        <v>0</v>
      </c>
      <c r="BF113" s="210">
        <f>IF(N113="snížená",J113,0)</f>
        <v>0</v>
      </c>
      <c r="BG113" s="210">
        <f>IF(N113="zákl. přenesená",J113,0)</f>
        <v>0</v>
      </c>
      <c r="BH113" s="210">
        <f>IF(N113="sníž. přenesená",J113,0)</f>
        <v>0</v>
      </c>
      <c r="BI113" s="210">
        <f>IF(N113="nulová",J113,0)</f>
        <v>0</v>
      </c>
      <c r="BJ113" s="19" t="s">
        <v>83</v>
      </c>
      <c r="BK113" s="210">
        <f>ROUND(I113*H113,2)</f>
        <v>0</v>
      </c>
      <c r="BL113" s="19" t="s">
        <v>130</v>
      </c>
      <c r="BM113" s="209" t="s">
        <v>635</v>
      </c>
    </row>
    <row r="114" s="2" customFormat="1" ht="37.8" customHeight="1">
      <c r="A114" s="40"/>
      <c r="B114" s="41"/>
      <c r="C114" s="198" t="s">
        <v>227</v>
      </c>
      <c r="D114" s="198" t="s">
        <v>132</v>
      </c>
      <c r="E114" s="199" t="s">
        <v>319</v>
      </c>
      <c r="F114" s="200" t="s">
        <v>320</v>
      </c>
      <c r="G114" s="201" t="s">
        <v>321</v>
      </c>
      <c r="H114" s="202">
        <v>124.84999999999999</v>
      </c>
      <c r="I114" s="203"/>
      <c r="J114" s="204">
        <f>ROUND(I114*H114,2)</f>
        <v>0</v>
      </c>
      <c r="K114" s="200" t="s">
        <v>174</v>
      </c>
      <c r="L114" s="46"/>
      <c r="M114" s="205" t="s">
        <v>19</v>
      </c>
      <c r="N114" s="206" t="s">
        <v>46</v>
      </c>
      <c r="O114" s="86"/>
      <c r="P114" s="207">
        <f>O114*H114</f>
        <v>0</v>
      </c>
      <c r="Q114" s="207">
        <v>0</v>
      </c>
      <c r="R114" s="207">
        <f>Q114*H114</f>
        <v>0</v>
      </c>
      <c r="S114" s="207">
        <v>0</v>
      </c>
      <c r="T114" s="208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09" t="s">
        <v>130</v>
      </c>
      <c r="AT114" s="209" t="s">
        <v>132</v>
      </c>
      <c r="AU114" s="209" t="s">
        <v>141</v>
      </c>
      <c r="AY114" s="19" t="s">
        <v>131</v>
      </c>
      <c r="BE114" s="210">
        <f>IF(N114="základní",J114,0)</f>
        <v>0</v>
      </c>
      <c r="BF114" s="210">
        <f>IF(N114="snížená",J114,0)</f>
        <v>0</v>
      </c>
      <c r="BG114" s="210">
        <f>IF(N114="zákl. přenesená",J114,0)</f>
        <v>0</v>
      </c>
      <c r="BH114" s="210">
        <f>IF(N114="sníž. přenesená",J114,0)</f>
        <v>0</v>
      </c>
      <c r="BI114" s="210">
        <f>IF(N114="nulová",J114,0)</f>
        <v>0</v>
      </c>
      <c r="BJ114" s="19" t="s">
        <v>83</v>
      </c>
      <c r="BK114" s="210">
        <f>ROUND(I114*H114,2)</f>
        <v>0</v>
      </c>
      <c r="BL114" s="19" t="s">
        <v>130</v>
      </c>
      <c r="BM114" s="209" t="s">
        <v>636</v>
      </c>
    </row>
    <row r="115" s="13" customFormat="1">
      <c r="A115" s="13"/>
      <c r="B115" s="222"/>
      <c r="C115" s="223"/>
      <c r="D115" s="213" t="s">
        <v>160</v>
      </c>
      <c r="E115" s="224" t="s">
        <v>19</v>
      </c>
      <c r="F115" s="225" t="s">
        <v>637</v>
      </c>
      <c r="G115" s="223"/>
      <c r="H115" s="226">
        <v>124.84999999999999</v>
      </c>
      <c r="I115" s="227"/>
      <c r="J115" s="223"/>
      <c r="K115" s="223"/>
      <c r="L115" s="228"/>
      <c r="M115" s="229"/>
      <c r="N115" s="230"/>
      <c r="O115" s="230"/>
      <c r="P115" s="230"/>
      <c r="Q115" s="230"/>
      <c r="R115" s="230"/>
      <c r="S115" s="230"/>
      <c r="T115" s="231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2" t="s">
        <v>160</v>
      </c>
      <c r="AU115" s="232" t="s">
        <v>141</v>
      </c>
      <c r="AV115" s="13" t="s">
        <v>85</v>
      </c>
      <c r="AW115" s="13" t="s">
        <v>37</v>
      </c>
      <c r="AX115" s="13" t="s">
        <v>75</v>
      </c>
      <c r="AY115" s="232" t="s">
        <v>131</v>
      </c>
    </row>
    <row r="116" s="2" customFormat="1" ht="37.8" customHeight="1">
      <c r="A116" s="40"/>
      <c r="B116" s="41"/>
      <c r="C116" s="198" t="s">
        <v>7</v>
      </c>
      <c r="D116" s="198" t="s">
        <v>132</v>
      </c>
      <c r="E116" s="199" t="s">
        <v>325</v>
      </c>
      <c r="F116" s="200" t="s">
        <v>326</v>
      </c>
      <c r="G116" s="201" t="s">
        <v>321</v>
      </c>
      <c r="H116" s="202">
        <v>1123.6500000000001</v>
      </c>
      <c r="I116" s="203"/>
      <c r="J116" s="204">
        <f>ROUND(I116*H116,2)</f>
        <v>0</v>
      </c>
      <c r="K116" s="200" t="s">
        <v>174</v>
      </c>
      <c r="L116" s="46"/>
      <c r="M116" s="205" t="s">
        <v>19</v>
      </c>
      <c r="N116" s="206" t="s">
        <v>46</v>
      </c>
      <c r="O116" s="86"/>
      <c r="P116" s="207">
        <f>O116*H116</f>
        <v>0</v>
      </c>
      <c r="Q116" s="207">
        <v>0</v>
      </c>
      <c r="R116" s="207">
        <f>Q116*H116</f>
        <v>0</v>
      </c>
      <c r="S116" s="207">
        <v>0</v>
      </c>
      <c r="T116" s="208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09" t="s">
        <v>130</v>
      </c>
      <c r="AT116" s="209" t="s">
        <v>132</v>
      </c>
      <c r="AU116" s="209" t="s">
        <v>141</v>
      </c>
      <c r="AY116" s="19" t="s">
        <v>131</v>
      </c>
      <c r="BE116" s="210">
        <f>IF(N116="základní",J116,0)</f>
        <v>0</v>
      </c>
      <c r="BF116" s="210">
        <f>IF(N116="snížená",J116,0)</f>
        <v>0</v>
      </c>
      <c r="BG116" s="210">
        <f>IF(N116="zákl. přenesená",J116,0)</f>
        <v>0</v>
      </c>
      <c r="BH116" s="210">
        <f>IF(N116="sníž. přenesená",J116,0)</f>
        <v>0</v>
      </c>
      <c r="BI116" s="210">
        <f>IF(N116="nulová",J116,0)</f>
        <v>0</v>
      </c>
      <c r="BJ116" s="19" t="s">
        <v>83</v>
      </c>
      <c r="BK116" s="210">
        <f>ROUND(I116*H116,2)</f>
        <v>0</v>
      </c>
      <c r="BL116" s="19" t="s">
        <v>130</v>
      </c>
      <c r="BM116" s="209" t="s">
        <v>638</v>
      </c>
    </row>
    <row r="117" s="13" customFormat="1">
      <c r="A117" s="13"/>
      <c r="B117" s="222"/>
      <c r="C117" s="223"/>
      <c r="D117" s="213" t="s">
        <v>160</v>
      </c>
      <c r="E117" s="224" t="s">
        <v>19</v>
      </c>
      <c r="F117" s="225" t="s">
        <v>639</v>
      </c>
      <c r="G117" s="223"/>
      <c r="H117" s="226">
        <v>1123.6500000000001</v>
      </c>
      <c r="I117" s="227"/>
      <c r="J117" s="223"/>
      <c r="K117" s="223"/>
      <c r="L117" s="228"/>
      <c r="M117" s="229"/>
      <c r="N117" s="230"/>
      <c r="O117" s="230"/>
      <c r="P117" s="230"/>
      <c r="Q117" s="230"/>
      <c r="R117" s="230"/>
      <c r="S117" s="230"/>
      <c r="T117" s="231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2" t="s">
        <v>160</v>
      </c>
      <c r="AU117" s="232" t="s">
        <v>141</v>
      </c>
      <c r="AV117" s="13" t="s">
        <v>85</v>
      </c>
      <c r="AW117" s="13" t="s">
        <v>37</v>
      </c>
      <c r="AX117" s="13" t="s">
        <v>75</v>
      </c>
      <c r="AY117" s="232" t="s">
        <v>131</v>
      </c>
    </row>
    <row r="118" s="2" customFormat="1" ht="37.8" customHeight="1">
      <c r="A118" s="40"/>
      <c r="B118" s="41"/>
      <c r="C118" s="198" t="s">
        <v>318</v>
      </c>
      <c r="D118" s="198" t="s">
        <v>132</v>
      </c>
      <c r="E118" s="199" t="s">
        <v>330</v>
      </c>
      <c r="F118" s="200" t="s">
        <v>331</v>
      </c>
      <c r="G118" s="201" t="s">
        <v>321</v>
      </c>
      <c r="H118" s="202">
        <v>10.800000000000001</v>
      </c>
      <c r="I118" s="203"/>
      <c r="J118" s="204">
        <f>ROUND(I118*H118,2)</f>
        <v>0</v>
      </c>
      <c r="K118" s="200" t="s">
        <v>174</v>
      </c>
      <c r="L118" s="46"/>
      <c r="M118" s="205" t="s">
        <v>19</v>
      </c>
      <c r="N118" s="206" t="s">
        <v>46</v>
      </c>
      <c r="O118" s="86"/>
      <c r="P118" s="207">
        <f>O118*H118</f>
        <v>0</v>
      </c>
      <c r="Q118" s="207">
        <v>0</v>
      </c>
      <c r="R118" s="207">
        <f>Q118*H118</f>
        <v>0</v>
      </c>
      <c r="S118" s="207">
        <v>0</v>
      </c>
      <c r="T118" s="208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09" t="s">
        <v>130</v>
      </c>
      <c r="AT118" s="209" t="s">
        <v>132</v>
      </c>
      <c r="AU118" s="209" t="s">
        <v>141</v>
      </c>
      <c r="AY118" s="19" t="s">
        <v>131</v>
      </c>
      <c r="BE118" s="210">
        <f>IF(N118="základní",J118,0)</f>
        <v>0</v>
      </c>
      <c r="BF118" s="210">
        <f>IF(N118="snížená",J118,0)</f>
        <v>0</v>
      </c>
      <c r="BG118" s="210">
        <f>IF(N118="zákl. přenesená",J118,0)</f>
        <v>0</v>
      </c>
      <c r="BH118" s="210">
        <f>IF(N118="sníž. přenesená",J118,0)</f>
        <v>0</v>
      </c>
      <c r="BI118" s="210">
        <f>IF(N118="nulová",J118,0)</f>
        <v>0</v>
      </c>
      <c r="BJ118" s="19" t="s">
        <v>83</v>
      </c>
      <c r="BK118" s="210">
        <f>ROUND(I118*H118,2)</f>
        <v>0</v>
      </c>
      <c r="BL118" s="19" t="s">
        <v>130</v>
      </c>
      <c r="BM118" s="209" t="s">
        <v>640</v>
      </c>
    </row>
    <row r="119" s="13" customFormat="1">
      <c r="A119" s="13"/>
      <c r="B119" s="222"/>
      <c r="C119" s="223"/>
      <c r="D119" s="213" t="s">
        <v>160</v>
      </c>
      <c r="E119" s="224" t="s">
        <v>19</v>
      </c>
      <c r="F119" s="225" t="s">
        <v>641</v>
      </c>
      <c r="G119" s="223"/>
      <c r="H119" s="226">
        <v>10.800000000000001</v>
      </c>
      <c r="I119" s="227"/>
      <c r="J119" s="223"/>
      <c r="K119" s="223"/>
      <c r="L119" s="228"/>
      <c r="M119" s="229"/>
      <c r="N119" s="230"/>
      <c r="O119" s="230"/>
      <c r="P119" s="230"/>
      <c r="Q119" s="230"/>
      <c r="R119" s="230"/>
      <c r="S119" s="230"/>
      <c r="T119" s="231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2" t="s">
        <v>160</v>
      </c>
      <c r="AU119" s="232" t="s">
        <v>141</v>
      </c>
      <c r="AV119" s="13" t="s">
        <v>85</v>
      </c>
      <c r="AW119" s="13" t="s">
        <v>37</v>
      </c>
      <c r="AX119" s="13" t="s">
        <v>75</v>
      </c>
      <c r="AY119" s="232" t="s">
        <v>131</v>
      </c>
    </row>
    <row r="120" s="2" customFormat="1" ht="49.05" customHeight="1">
      <c r="A120" s="40"/>
      <c r="B120" s="41"/>
      <c r="C120" s="198" t="s">
        <v>324</v>
      </c>
      <c r="D120" s="198" t="s">
        <v>132</v>
      </c>
      <c r="E120" s="199" t="s">
        <v>335</v>
      </c>
      <c r="F120" s="200" t="s">
        <v>336</v>
      </c>
      <c r="G120" s="201" t="s">
        <v>321</v>
      </c>
      <c r="H120" s="202">
        <v>97.200000000000003</v>
      </c>
      <c r="I120" s="203"/>
      <c r="J120" s="204">
        <f>ROUND(I120*H120,2)</f>
        <v>0</v>
      </c>
      <c r="K120" s="200" t="s">
        <v>174</v>
      </c>
      <c r="L120" s="46"/>
      <c r="M120" s="205" t="s">
        <v>19</v>
      </c>
      <c r="N120" s="206" t="s">
        <v>46</v>
      </c>
      <c r="O120" s="86"/>
      <c r="P120" s="207">
        <f>O120*H120</f>
        <v>0</v>
      </c>
      <c r="Q120" s="207">
        <v>0</v>
      </c>
      <c r="R120" s="207">
        <f>Q120*H120</f>
        <v>0</v>
      </c>
      <c r="S120" s="207">
        <v>0</v>
      </c>
      <c r="T120" s="20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09" t="s">
        <v>130</v>
      </c>
      <c r="AT120" s="209" t="s">
        <v>132</v>
      </c>
      <c r="AU120" s="209" t="s">
        <v>141</v>
      </c>
      <c r="AY120" s="19" t="s">
        <v>131</v>
      </c>
      <c r="BE120" s="210">
        <f>IF(N120="základní",J120,0)</f>
        <v>0</v>
      </c>
      <c r="BF120" s="210">
        <f>IF(N120="snížená",J120,0)</f>
        <v>0</v>
      </c>
      <c r="BG120" s="210">
        <f>IF(N120="zákl. přenesená",J120,0)</f>
        <v>0</v>
      </c>
      <c r="BH120" s="210">
        <f>IF(N120="sníž. přenesená",J120,0)</f>
        <v>0</v>
      </c>
      <c r="BI120" s="210">
        <f>IF(N120="nulová",J120,0)</f>
        <v>0</v>
      </c>
      <c r="BJ120" s="19" t="s">
        <v>83</v>
      </c>
      <c r="BK120" s="210">
        <f>ROUND(I120*H120,2)</f>
        <v>0</v>
      </c>
      <c r="BL120" s="19" t="s">
        <v>130</v>
      </c>
      <c r="BM120" s="209" t="s">
        <v>642</v>
      </c>
    </row>
    <row r="121" s="13" customFormat="1">
      <c r="A121" s="13"/>
      <c r="B121" s="222"/>
      <c r="C121" s="223"/>
      <c r="D121" s="213" t="s">
        <v>160</v>
      </c>
      <c r="E121" s="224" t="s">
        <v>19</v>
      </c>
      <c r="F121" s="225" t="s">
        <v>643</v>
      </c>
      <c r="G121" s="223"/>
      <c r="H121" s="226">
        <v>97.200000000000003</v>
      </c>
      <c r="I121" s="227"/>
      <c r="J121" s="223"/>
      <c r="K121" s="223"/>
      <c r="L121" s="228"/>
      <c r="M121" s="229"/>
      <c r="N121" s="230"/>
      <c r="O121" s="230"/>
      <c r="P121" s="230"/>
      <c r="Q121" s="230"/>
      <c r="R121" s="230"/>
      <c r="S121" s="230"/>
      <c r="T121" s="231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2" t="s">
        <v>160</v>
      </c>
      <c r="AU121" s="232" t="s">
        <v>141</v>
      </c>
      <c r="AV121" s="13" t="s">
        <v>85</v>
      </c>
      <c r="AW121" s="13" t="s">
        <v>37</v>
      </c>
      <c r="AX121" s="13" t="s">
        <v>75</v>
      </c>
      <c r="AY121" s="232" t="s">
        <v>131</v>
      </c>
    </row>
    <row r="122" s="2" customFormat="1" ht="24.15" customHeight="1">
      <c r="A122" s="40"/>
      <c r="B122" s="41"/>
      <c r="C122" s="198" t="s">
        <v>329</v>
      </c>
      <c r="D122" s="198" t="s">
        <v>132</v>
      </c>
      <c r="E122" s="199" t="s">
        <v>644</v>
      </c>
      <c r="F122" s="200" t="s">
        <v>341</v>
      </c>
      <c r="G122" s="201" t="s">
        <v>321</v>
      </c>
      <c r="H122" s="202">
        <v>10.800000000000001</v>
      </c>
      <c r="I122" s="203"/>
      <c r="J122" s="204">
        <f>ROUND(I122*H122,2)</f>
        <v>0</v>
      </c>
      <c r="K122" s="200" t="s">
        <v>19</v>
      </c>
      <c r="L122" s="46"/>
      <c r="M122" s="205" t="s">
        <v>19</v>
      </c>
      <c r="N122" s="206" t="s">
        <v>46</v>
      </c>
      <c r="O122" s="86"/>
      <c r="P122" s="207">
        <f>O122*H122</f>
        <v>0</v>
      </c>
      <c r="Q122" s="207">
        <v>0</v>
      </c>
      <c r="R122" s="207">
        <f>Q122*H122</f>
        <v>0</v>
      </c>
      <c r="S122" s="207">
        <v>0</v>
      </c>
      <c r="T122" s="208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09" t="s">
        <v>130</v>
      </c>
      <c r="AT122" s="209" t="s">
        <v>132</v>
      </c>
      <c r="AU122" s="209" t="s">
        <v>141</v>
      </c>
      <c r="AY122" s="19" t="s">
        <v>131</v>
      </c>
      <c r="BE122" s="210">
        <f>IF(N122="základní",J122,0)</f>
        <v>0</v>
      </c>
      <c r="BF122" s="210">
        <f>IF(N122="snížená",J122,0)</f>
        <v>0</v>
      </c>
      <c r="BG122" s="210">
        <f>IF(N122="zákl. přenesená",J122,0)</f>
        <v>0</v>
      </c>
      <c r="BH122" s="210">
        <f>IF(N122="sníž. přenesená",J122,0)</f>
        <v>0</v>
      </c>
      <c r="BI122" s="210">
        <f>IF(N122="nulová",J122,0)</f>
        <v>0</v>
      </c>
      <c r="BJ122" s="19" t="s">
        <v>83</v>
      </c>
      <c r="BK122" s="210">
        <f>ROUND(I122*H122,2)</f>
        <v>0</v>
      </c>
      <c r="BL122" s="19" t="s">
        <v>130</v>
      </c>
      <c r="BM122" s="209" t="s">
        <v>645</v>
      </c>
    </row>
    <row r="123" s="2" customFormat="1" ht="24.15" customHeight="1">
      <c r="A123" s="40"/>
      <c r="B123" s="41"/>
      <c r="C123" s="198" t="s">
        <v>334</v>
      </c>
      <c r="D123" s="198" t="s">
        <v>132</v>
      </c>
      <c r="E123" s="199" t="s">
        <v>646</v>
      </c>
      <c r="F123" s="200" t="s">
        <v>647</v>
      </c>
      <c r="G123" s="201" t="s">
        <v>321</v>
      </c>
      <c r="H123" s="202">
        <v>124.84999999999999</v>
      </c>
      <c r="I123" s="203"/>
      <c r="J123" s="204">
        <f>ROUND(I123*H123,2)</f>
        <v>0</v>
      </c>
      <c r="K123" s="200" t="s">
        <v>19</v>
      </c>
      <c r="L123" s="46"/>
      <c r="M123" s="205" t="s">
        <v>19</v>
      </c>
      <c r="N123" s="206" t="s">
        <v>46</v>
      </c>
      <c r="O123" s="86"/>
      <c r="P123" s="207">
        <f>O123*H123</f>
        <v>0</v>
      </c>
      <c r="Q123" s="207">
        <v>0</v>
      </c>
      <c r="R123" s="207">
        <f>Q123*H123</f>
        <v>0</v>
      </c>
      <c r="S123" s="207">
        <v>0</v>
      </c>
      <c r="T123" s="208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09" t="s">
        <v>130</v>
      </c>
      <c r="AT123" s="209" t="s">
        <v>132</v>
      </c>
      <c r="AU123" s="209" t="s">
        <v>141</v>
      </c>
      <c r="AY123" s="19" t="s">
        <v>131</v>
      </c>
      <c r="BE123" s="210">
        <f>IF(N123="základní",J123,0)</f>
        <v>0</v>
      </c>
      <c r="BF123" s="210">
        <f>IF(N123="snížená",J123,0)</f>
        <v>0</v>
      </c>
      <c r="BG123" s="210">
        <f>IF(N123="zákl. přenesená",J123,0)</f>
        <v>0</v>
      </c>
      <c r="BH123" s="210">
        <f>IF(N123="sníž. přenesená",J123,0)</f>
        <v>0</v>
      </c>
      <c r="BI123" s="210">
        <f>IF(N123="nulová",J123,0)</f>
        <v>0</v>
      </c>
      <c r="BJ123" s="19" t="s">
        <v>83</v>
      </c>
      <c r="BK123" s="210">
        <f>ROUND(I123*H123,2)</f>
        <v>0</v>
      </c>
      <c r="BL123" s="19" t="s">
        <v>130</v>
      </c>
      <c r="BM123" s="209" t="s">
        <v>648</v>
      </c>
    </row>
    <row r="124" s="11" customFormat="1" ht="22.8" customHeight="1">
      <c r="A124" s="11"/>
      <c r="B124" s="184"/>
      <c r="C124" s="185"/>
      <c r="D124" s="186" t="s">
        <v>74</v>
      </c>
      <c r="E124" s="255" t="s">
        <v>148</v>
      </c>
      <c r="F124" s="255" t="s">
        <v>343</v>
      </c>
      <c r="G124" s="185"/>
      <c r="H124" s="185"/>
      <c r="I124" s="188"/>
      <c r="J124" s="256">
        <f>BK124</f>
        <v>0</v>
      </c>
      <c r="K124" s="185"/>
      <c r="L124" s="190"/>
      <c r="M124" s="191"/>
      <c r="N124" s="192"/>
      <c r="O124" s="192"/>
      <c r="P124" s="193">
        <f>SUM(P125:P135)</f>
        <v>0</v>
      </c>
      <c r="Q124" s="192"/>
      <c r="R124" s="193">
        <f>SUM(R125:R135)</f>
        <v>194.0923191</v>
      </c>
      <c r="S124" s="192"/>
      <c r="T124" s="194">
        <f>SUM(T125:T135)</f>
        <v>0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195" t="s">
        <v>83</v>
      </c>
      <c r="AT124" s="196" t="s">
        <v>74</v>
      </c>
      <c r="AU124" s="196" t="s">
        <v>83</v>
      </c>
      <c r="AY124" s="195" t="s">
        <v>131</v>
      </c>
      <c r="BK124" s="197">
        <f>SUM(BK125:BK135)</f>
        <v>0</v>
      </c>
    </row>
    <row r="125" s="2" customFormat="1" ht="24.15" customHeight="1">
      <c r="A125" s="40"/>
      <c r="B125" s="41"/>
      <c r="C125" s="198" t="s">
        <v>339</v>
      </c>
      <c r="D125" s="198" t="s">
        <v>132</v>
      </c>
      <c r="E125" s="199" t="s">
        <v>345</v>
      </c>
      <c r="F125" s="200" t="s">
        <v>346</v>
      </c>
      <c r="G125" s="201" t="s">
        <v>267</v>
      </c>
      <c r="H125" s="202">
        <v>312.10000000000002</v>
      </c>
      <c r="I125" s="203"/>
      <c r="J125" s="204">
        <f>ROUND(I125*H125,2)</f>
        <v>0</v>
      </c>
      <c r="K125" s="200" t="s">
        <v>174</v>
      </c>
      <c r="L125" s="46"/>
      <c r="M125" s="205" t="s">
        <v>19</v>
      </c>
      <c r="N125" s="206" t="s">
        <v>46</v>
      </c>
      <c r="O125" s="86"/>
      <c r="P125" s="207">
        <f>O125*H125</f>
        <v>0</v>
      </c>
      <c r="Q125" s="207">
        <v>0.34499999999999997</v>
      </c>
      <c r="R125" s="207">
        <f>Q125*H125</f>
        <v>107.6745</v>
      </c>
      <c r="S125" s="207">
        <v>0</v>
      </c>
      <c r="T125" s="208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09" t="s">
        <v>130</v>
      </c>
      <c r="AT125" s="209" t="s">
        <v>132</v>
      </c>
      <c r="AU125" s="209" t="s">
        <v>85</v>
      </c>
      <c r="AY125" s="19" t="s">
        <v>131</v>
      </c>
      <c r="BE125" s="210">
        <f>IF(N125="základní",J125,0)</f>
        <v>0</v>
      </c>
      <c r="BF125" s="210">
        <f>IF(N125="snížená",J125,0)</f>
        <v>0</v>
      </c>
      <c r="BG125" s="210">
        <f>IF(N125="zákl. přenesená",J125,0)</f>
        <v>0</v>
      </c>
      <c r="BH125" s="210">
        <f>IF(N125="sníž. přenesená",J125,0)</f>
        <v>0</v>
      </c>
      <c r="BI125" s="210">
        <f>IF(N125="nulová",J125,0)</f>
        <v>0</v>
      </c>
      <c r="BJ125" s="19" t="s">
        <v>83</v>
      </c>
      <c r="BK125" s="210">
        <f>ROUND(I125*H125,2)</f>
        <v>0</v>
      </c>
      <c r="BL125" s="19" t="s">
        <v>130</v>
      </c>
      <c r="BM125" s="209" t="s">
        <v>649</v>
      </c>
    </row>
    <row r="126" s="13" customFormat="1">
      <c r="A126" s="13"/>
      <c r="B126" s="222"/>
      <c r="C126" s="223"/>
      <c r="D126" s="213" t="s">
        <v>160</v>
      </c>
      <c r="E126" s="224" t="s">
        <v>19</v>
      </c>
      <c r="F126" s="225" t="s">
        <v>612</v>
      </c>
      <c r="G126" s="223"/>
      <c r="H126" s="226">
        <v>312.10000000000002</v>
      </c>
      <c r="I126" s="227"/>
      <c r="J126" s="223"/>
      <c r="K126" s="223"/>
      <c r="L126" s="228"/>
      <c r="M126" s="229"/>
      <c r="N126" s="230"/>
      <c r="O126" s="230"/>
      <c r="P126" s="230"/>
      <c r="Q126" s="230"/>
      <c r="R126" s="230"/>
      <c r="S126" s="230"/>
      <c r="T126" s="231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2" t="s">
        <v>160</v>
      </c>
      <c r="AU126" s="232" t="s">
        <v>85</v>
      </c>
      <c r="AV126" s="13" t="s">
        <v>85</v>
      </c>
      <c r="AW126" s="13" t="s">
        <v>37</v>
      </c>
      <c r="AX126" s="13" t="s">
        <v>75</v>
      </c>
      <c r="AY126" s="232" t="s">
        <v>131</v>
      </c>
    </row>
    <row r="127" s="2" customFormat="1" ht="37.8" customHeight="1">
      <c r="A127" s="40"/>
      <c r="B127" s="41"/>
      <c r="C127" s="198" t="s">
        <v>344</v>
      </c>
      <c r="D127" s="198" t="s">
        <v>132</v>
      </c>
      <c r="E127" s="199" t="s">
        <v>650</v>
      </c>
      <c r="F127" s="200" t="s">
        <v>651</v>
      </c>
      <c r="G127" s="201" t="s">
        <v>267</v>
      </c>
      <c r="H127" s="202">
        <v>70.599999999999994</v>
      </c>
      <c r="I127" s="203"/>
      <c r="J127" s="204">
        <f>ROUND(I127*H127,2)</f>
        <v>0</v>
      </c>
      <c r="K127" s="200" t="s">
        <v>174</v>
      </c>
      <c r="L127" s="46"/>
      <c r="M127" s="205" t="s">
        <v>19</v>
      </c>
      <c r="N127" s="206" t="s">
        <v>46</v>
      </c>
      <c r="O127" s="86"/>
      <c r="P127" s="207">
        <f>O127*H127</f>
        <v>0</v>
      </c>
      <c r="Q127" s="207">
        <v>0.38314350000000003</v>
      </c>
      <c r="R127" s="207">
        <f>Q127*H127</f>
        <v>27.049931099999998</v>
      </c>
      <c r="S127" s="207">
        <v>0</v>
      </c>
      <c r="T127" s="208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09" t="s">
        <v>130</v>
      </c>
      <c r="AT127" s="209" t="s">
        <v>132</v>
      </c>
      <c r="AU127" s="209" t="s">
        <v>85</v>
      </c>
      <c r="AY127" s="19" t="s">
        <v>131</v>
      </c>
      <c r="BE127" s="210">
        <f>IF(N127="základní",J127,0)</f>
        <v>0</v>
      </c>
      <c r="BF127" s="210">
        <f>IF(N127="snížená",J127,0)</f>
        <v>0</v>
      </c>
      <c r="BG127" s="210">
        <f>IF(N127="zákl. přenesená",J127,0)</f>
        <v>0</v>
      </c>
      <c r="BH127" s="210">
        <f>IF(N127="sníž. přenesená",J127,0)</f>
        <v>0</v>
      </c>
      <c r="BI127" s="210">
        <f>IF(N127="nulová",J127,0)</f>
        <v>0</v>
      </c>
      <c r="BJ127" s="19" t="s">
        <v>83</v>
      </c>
      <c r="BK127" s="210">
        <f>ROUND(I127*H127,2)</f>
        <v>0</v>
      </c>
      <c r="BL127" s="19" t="s">
        <v>130</v>
      </c>
      <c r="BM127" s="209" t="s">
        <v>652</v>
      </c>
    </row>
    <row r="128" s="2" customFormat="1" ht="49.05" customHeight="1">
      <c r="A128" s="40"/>
      <c r="B128" s="41"/>
      <c r="C128" s="198" t="s">
        <v>348</v>
      </c>
      <c r="D128" s="198" t="s">
        <v>132</v>
      </c>
      <c r="E128" s="199" t="s">
        <v>653</v>
      </c>
      <c r="F128" s="200" t="s">
        <v>654</v>
      </c>
      <c r="G128" s="201" t="s">
        <v>267</v>
      </c>
      <c r="H128" s="202">
        <v>70.599999999999994</v>
      </c>
      <c r="I128" s="203"/>
      <c r="J128" s="204">
        <f>ROUND(I128*H128,2)</f>
        <v>0</v>
      </c>
      <c r="K128" s="200" t="s">
        <v>174</v>
      </c>
      <c r="L128" s="46"/>
      <c r="M128" s="205" t="s">
        <v>19</v>
      </c>
      <c r="N128" s="206" t="s">
        <v>46</v>
      </c>
      <c r="O128" s="86"/>
      <c r="P128" s="207">
        <f>O128*H128</f>
        <v>0</v>
      </c>
      <c r="Q128" s="207">
        <v>0.1837</v>
      </c>
      <c r="R128" s="207">
        <f>Q128*H128</f>
        <v>12.96922</v>
      </c>
      <c r="S128" s="207">
        <v>0</v>
      </c>
      <c r="T128" s="208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09" t="s">
        <v>130</v>
      </c>
      <c r="AT128" s="209" t="s">
        <v>132</v>
      </c>
      <c r="AU128" s="209" t="s">
        <v>85</v>
      </c>
      <c r="AY128" s="19" t="s">
        <v>131</v>
      </c>
      <c r="BE128" s="210">
        <f>IF(N128="základní",J128,0)</f>
        <v>0</v>
      </c>
      <c r="BF128" s="210">
        <f>IF(N128="snížená",J128,0)</f>
        <v>0</v>
      </c>
      <c r="BG128" s="210">
        <f>IF(N128="zákl. přenesená",J128,0)</f>
        <v>0</v>
      </c>
      <c r="BH128" s="210">
        <f>IF(N128="sníž. přenesená",J128,0)</f>
        <v>0</v>
      </c>
      <c r="BI128" s="210">
        <f>IF(N128="nulová",J128,0)</f>
        <v>0</v>
      </c>
      <c r="BJ128" s="19" t="s">
        <v>83</v>
      </c>
      <c r="BK128" s="210">
        <f>ROUND(I128*H128,2)</f>
        <v>0</v>
      </c>
      <c r="BL128" s="19" t="s">
        <v>130</v>
      </c>
      <c r="BM128" s="209" t="s">
        <v>655</v>
      </c>
    </row>
    <row r="129" s="2" customFormat="1" ht="49.05" customHeight="1">
      <c r="A129" s="40"/>
      <c r="B129" s="41"/>
      <c r="C129" s="257" t="s">
        <v>352</v>
      </c>
      <c r="D129" s="257" t="s">
        <v>389</v>
      </c>
      <c r="E129" s="258" t="s">
        <v>656</v>
      </c>
      <c r="F129" s="259" t="s">
        <v>657</v>
      </c>
      <c r="G129" s="260" t="s">
        <v>267</v>
      </c>
      <c r="H129" s="261">
        <v>139.178</v>
      </c>
      <c r="I129" s="262"/>
      <c r="J129" s="263">
        <f>ROUND(I129*H129,2)</f>
        <v>0</v>
      </c>
      <c r="K129" s="259" t="s">
        <v>19</v>
      </c>
      <c r="L129" s="264"/>
      <c r="M129" s="265" t="s">
        <v>19</v>
      </c>
      <c r="N129" s="266" t="s">
        <v>46</v>
      </c>
      <c r="O129" s="86"/>
      <c r="P129" s="207">
        <f>O129*H129</f>
        <v>0</v>
      </c>
      <c r="Q129" s="207">
        <v>0.13100000000000001</v>
      </c>
      <c r="R129" s="207">
        <f>Q129*H129</f>
        <v>18.232317999999999</v>
      </c>
      <c r="S129" s="207">
        <v>0</v>
      </c>
      <c r="T129" s="208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09" t="s">
        <v>163</v>
      </c>
      <c r="AT129" s="209" t="s">
        <v>389</v>
      </c>
      <c r="AU129" s="209" t="s">
        <v>85</v>
      </c>
      <c r="AY129" s="19" t="s">
        <v>131</v>
      </c>
      <c r="BE129" s="210">
        <f>IF(N129="základní",J129,0)</f>
        <v>0</v>
      </c>
      <c r="BF129" s="210">
        <f>IF(N129="snížená",J129,0)</f>
        <v>0</v>
      </c>
      <c r="BG129" s="210">
        <f>IF(N129="zákl. přenesená",J129,0)</f>
        <v>0</v>
      </c>
      <c r="BH129" s="210">
        <f>IF(N129="sníž. přenesená",J129,0)</f>
        <v>0</v>
      </c>
      <c r="BI129" s="210">
        <f>IF(N129="nulová",J129,0)</f>
        <v>0</v>
      </c>
      <c r="BJ129" s="19" t="s">
        <v>83</v>
      </c>
      <c r="BK129" s="210">
        <f>ROUND(I129*H129,2)</f>
        <v>0</v>
      </c>
      <c r="BL129" s="19" t="s">
        <v>130</v>
      </c>
      <c r="BM129" s="209" t="s">
        <v>658</v>
      </c>
    </row>
    <row r="130" s="13" customFormat="1">
      <c r="A130" s="13"/>
      <c r="B130" s="222"/>
      <c r="C130" s="223"/>
      <c r="D130" s="213" t="s">
        <v>160</v>
      </c>
      <c r="E130" s="224" t="s">
        <v>19</v>
      </c>
      <c r="F130" s="225" t="s">
        <v>659</v>
      </c>
      <c r="G130" s="223"/>
      <c r="H130" s="226">
        <v>139.178</v>
      </c>
      <c r="I130" s="227"/>
      <c r="J130" s="223"/>
      <c r="K130" s="223"/>
      <c r="L130" s="228"/>
      <c r="M130" s="229"/>
      <c r="N130" s="230"/>
      <c r="O130" s="230"/>
      <c r="P130" s="230"/>
      <c r="Q130" s="230"/>
      <c r="R130" s="230"/>
      <c r="S130" s="230"/>
      <c r="T130" s="231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2" t="s">
        <v>160</v>
      </c>
      <c r="AU130" s="232" t="s">
        <v>85</v>
      </c>
      <c r="AV130" s="13" t="s">
        <v>85</v>
      </c>
      <c r="AW130" s="13" t="s">
        <v>37</v>
      </c>
      <c r="AX130" s="13" t="s">
        <v>75</v>
      </c>
      <c r="AY130" s="232" t="s">
        <v>131</v>
      </c>
    </row>
    <row r="131" s="2" customFormat="1" ht="62.7" customHeight="1">
      <c r="A131" s="40"/>
      <c r="B131" s="41"/>
      <c r="C131" s="257" t="s">
        <v>356</v>
      </c>
      <c r="D131" s="257" t="s">
        <v>389</v>
      </c>
      <c r="E131" s="258" t="s">
        <v>660</v>
      </c>
      <c r="F131" s="259" t="s">
        <v>661</v>
      </c>
      <c r="G131" s="260" t="s">
        <v>267</v>
      </c>
      <c r="H131" s="261">
        <v>21.899999999999999</v>
      </c>
      <c r="I131" s="262"/>
      <c r="J131" s="263">
        <f>ROUND(I131*H131,2)</f>
        <v>0</v>
      </c>
      <c r="K131" s="259" t="s">
        <v>19</v>
      </c>
      <c r="L131" s="264"/>
      <c r="M131" s="265" t="s">
        <v>19</v>
      </c>
      <c r="N131" s="266" t="s">
        <v>46</v>
      </c>
      <c r="O131" s="86"/>
      <c r="P131" s="207">
        <f>O131*H131</f>
        <v>0</v>
      </c>
      <c r="Q131" s="207">
        <v>0.13100000000000001</v>
      </c>
      <c r="R131" s="207">
        <f>Q131*H131</f>
        <v>2.8689</v>
      </c>
      <c r="S131" s="207">
        <v>0</v>
      </c>
      <c r="T131" s="208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09" t="s">
        <v>163</v>
      </c>
      <c r="AT131" s="209" t="s">
        <v>389</v>
      </c>
      <c r="AU131" s="209" t="s">
        <v>85</v>
      </c>
      <c r="AY131" s="19" t="s">
        <v>131</v>
      </c>
      <c r="BE131" s="210">
        <f>IF(N131="základní",J131,0)</f>
        <v>0</v>
      </c>
      <c r="BF131" s="210">
        <f>IF(N131="snížená",J131,0)</f>
        <v>0</v>
      </c>
      <c r="BG131" s="210">
        <f>IF(N131="zákl. přenesená",J131,0)</f>
        <v>0</v>
      </c>
      <c r="BH131" s="210">
        <f>IF(N131="sníž. přenesená",J131,0)</f>
        <v>0</v>
      </c>
      <c r="BI131" s="210">
        <f>IF(N131="nulová",J131,0)</f>
        <v>0</v>
      </c>
      <c r="BJ131" s="19" t="s">
        <v>83</v>
      </c>
      <c r="BK131" s="210">
        <f>ROUND(I131*H131,2)</f>
        <v>0</v>
      </c>
      <c r="BL131" s="19" t="s">
        <v>130</v>
      </c>
      <c r="BM131" s="209" t="s">
        <v>662</v>
      </c>
    </row>
    <row r="132" s="2" customFormat="1" ht="49.05" customHeight="1">
      <c r="A132" s="40"/>
      <c r="B132" s="41"/>
      <c r="C132" s="257" t="s">
        <v>360</v>
      </c>
      <c r="D132" s="257" t="s">
        <v>389</v>
      </c>
      <c r="E132" s="258" t="s">
        <v>663</v>
      </c>
      <c r="F132" s="259" t="s">
        <v>664</v>
      </c>
      <c r="G132" s="260" t="s">
        <v>321</v>
      </c>
      <c r="H132" s="261">
        <v>3.1059999999999999</v>
      </c>
      <c r="I132" s="262"/>
      <c r="J132" s="263">
        <f>ROUND(I132*H132,2)</f>
        <v>0</v>
      </c>
      <c r="K132" s="259" t="s">
        <v>19</v>
      </c>
      <c r="L132" s="264"/>
      <c r="M132" s="265" t="s">
        <v>19</v>
      </c>
      <c r="N132" s="266" t="s">
        <v>46</v>
      </c>
      <c r="O132" s="86"/>
      <c r="P132" s="207">
        <f>O132*H132</f>
        <v>0</v>
      </c>
      <c r="Q132" s="207">
        <v>1</v>
      </c>
      <c r="R132" s="207">
        <f>Q132*H132</f>
        <v>3.1059999999999999</v>
      </c>
      <c r="S132" s="207">
        <v>0</v>
      </c>
      <c r="T132" s="208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09" t="s">
        <v>163</v>
      </c>
      <c r="AT132" s="209" t="s">
        <v>389</v>
      </c>
      <c r="AU132" s="209" t="s">
        <v>85</v>
      </c>
      <c r="AY132" s="19" t="s">
        <v>131</v>
      </c>
      <c r="BE132" s="210">
        <f>IF(N132="základní",J132,0)</f>
        <v>0</v>
      </c>
      <c r="BF132" s="210">
        <f>IF(N132="snížená",J132,0)</f>
        <v>0</v>
      </c>
      <c r="BG132" s="210">
        <f>IF(N132="zákl. přenesená",J132,0)</f>
        <v>0</v>
      </c>
      <c r="BH132" s="210">
        <f>IF(N132="sníž. přenesená",J132,0)</f>
        <v>0</v>
      </c>
      <c r="BI132" s="210">
        <f>IF(N132="nulová",J132,0)</f>
        <v>0</v>
      </c>
      <c r="BJ132" s="19" t="s">
        <v>83</v>
      </c>
      <c r="BK132" s="210">
        <f>ROUND(I132*H132,2)</f>
        <v>0</v>
      </c>
      <c r="BL132" s="19" t="s">
        <v>130</v>
      </c>
      <c r="BM132" s="209" t="s">
        <v>665</v>
      </c>
    </row>
    <row r="133" s="13" customFormat="1">
      <c r="A133" s="13"/>
      <c r="B133" s="222"/>
      <c r="C133" s="223"/>
      <c r="D133" s="213" t="s">
        <v>160</v>
      </c>
      <c r="E133" s="224" t="s">
        <v>19</v>
      </c>
      <c r="F133" s="225" t="s">
        <v>666</v>
      </c>
      <c r="G133" s="223"/>
      <c r="H133" s="226">
        <v>3.1059999999999999</v>
      </c>
      <c r="I133" s="227"/>
      <c r="J133" s="223"/>
      <c r="K133" s="223"/>
      <c r="L133" s="228"/>
      <c r="M133" s="229"/>
      <c r="N133" s="230"/>
      <c r="O133" s="230"/>
      <c r="P133" s="230"/>
      <c r="Q133" s="230"/>
      <c r="R133" s="230"/>
      <c r="S133" s="230"/>
      <c r="T133" s="231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2" t="s">
        <v>160</v>
      </c>
      <c r="AU133" s="232" t="s">
        <v>85</v>
      </c>
      <c r="AV133" s="13" t="s">
        <v>85</v>
      </c>
      <c r="AW133" s="13" t="s">
        <v>37</v>
      </c>
      <c r="AX133" s="13" t="s">
        <v>75</v>
      </c>
      <c r="AY133" s="232" t="s">
        <v>131</v>
      </c>
    </row>
    <row r="134" s="2" customFormat="1" ht="76.35" customHeight="1">
      <c r="A134" s="40"/>
      <c r="B134" s="41"/>
      <c r="C134" s="198" t="s">
        <v>365</v>
      </c>
      <c r="D134" s="198" t="s">
        <v>132</v>
      </c>
      <c r="E134" s="199" t="s">
        <v>667</v>
      </c>
      <c r="F134" s="200" t="s">
        <v>668</v>
      </c>
      <c r="G134" s="201" t="s">
        <v>267</v>
      </c>
      <c r="H134" s="202">
        <v>263.39999999999998</v>
      </c>
      <c r="I134" s="203"/>
      <c r="J134" s="204">
        <f>ROUND(I134*H134,2)</f>
        <v>0</v>
      </c>
      <c r="K134" s="200" t="s">
        <v>174</v>
      </c>
      <c r="L134" s="46"/>
      <c r="M134" s="205" t="s">
        <v>19</v>
      </c>
      <c r="N134" s="206" t="s">
        <v>46</v>
      </c>
      <c r="O134" s="86"/>
      <c r="P134" s="207">
        <f>O134*H134</f>
        <v>0</v>
      </c>
      <c r="Q134" s="207">
        <v>0.084250000000000005</v>
      </c>
      <c r="R134" s="207">
        <f>Q134*H134</f>
        <v>22.19145</v>
      </c>
      <c r="S134" s="207">
        <v>0</v>
      </c>
      <c r="T134" s="208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09" t="s">
        <v>130</v>
      </c>
      <c r="AT134" s="209" t="s">
        <v>132</v>
      </c>
      <c r="AU134" s="209" t="s">
        <v>85</v>
      </c>
      <c r="AY134" s="19" t="s">
        <v>131</v>
      </c>
      <c r="BE134" s="210">
        <f>IF(N134="základní",J134,0)</f>
        <v>0</v>
      </c>
      <c r="BF134" s="210">
        <f>IF(N134="snížená",J134,0)</f>
        <v>0</v>
      </c>
      <c r="BG134" s="210">
        <f>IF(N134="zákl. přenesená",J134,0)</f>
        <v>0</v>
      </c>
      <c r="BH134" s="210">
        <f>IF(N134="sníž. přenesená",J134,0)</f>
        <v>0</v>
      </c>
      <c r="BI134" s="210">
        <f>IF(N134="nulová",J134,0)</f>
        <v>0</v>
      </c>
      <c r="BJ134" s="19" t="s">
        <v>83</v>
      </c>
      <c r="BK134" s="210">
        <f>ROUND(I134*H134,2)</f>
        <v>0</v>
      </c>
      <c r="BL134" s="19" t="s">
        <v>130</v>
      </c>
      <c r="BM134" s="209" t="s">
        <v>669</v>
      </c>
    </row>
    <row r="135" s="13" customFormat="1">
      <c r="A135" s="13"/>
      <c r="B135" s="222"/>
      <c r="C135" s="223"/>
      <c r="D135" s="213" t="s">
        <v>160</v>
      </c>
      <c r="E135" s="224" t="s">
        <v>19</v>
      </c>
      <c r="F135" s="225" t="s">
        <v>670</v>
      </c>
      <c r="G135" s="223"/>
      <c r="H135" s="226">
        <v>263.39999999999998</v>
      </c>
      <c r="I135" s="227"/>
      <c r="J135" s="223"/>
      <c r="K135" s="223"/>
      <c r="L135" s="228"/>
      <c r="M135" s="229"/>
      <c r="N135" s="230"/>
      <c r="O135" s="230"/>
      <c r="P135" s="230"/>
      <c r="Q135" s="230"/>
      <c r="R135" s="230"/>
      <c r="S135" s="230"/>
      <c r="T135" s="231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2" t="s">
        <v>160</v>
      </c>
      <c r="AU135" s="232" t="s">
        <v>85</v>
      </c>
      <c r="AV135" s="13" t="s">
        <v>85</v>
      </c>
      <c r="AW135" s="13" t="s">
        <v>37</v>
      </c>
      <c r="AX135" s="13" t="s">
        <v>75</v>
      </c>
      <c r="AY135" s="232" t="s">
        <v>131</v>
      </c>
    </row>
    <row r="136" s="11" customFormat="1" ht="22.8" customHeight="1">
      <c r="A136" s="11"/>
      <c r="B136" s="184"/>
      <c r="C136" s="185"/>
      <c r="D136" s="186" t="s">
        <v>74</v>
      </c>
      <c r="E136" s="255" t="s">
        <v>167</v>
      </c>
      <c r="F136" s="255" t="s">
        <v>394</v>
      </c>
      <c r="G136" s="185"/>
      <c r="H136" s="185"/>
      <c r="I136" s="188"/>
      <c r="J136" s="256">
        <f>BK136</f>
        <v>0</v>
      </c>
      <c r="K136" s="185"/>
      <c r="L136" s="190"/>
      <c r="M136" s="191"/>
      <c r="N136" s="192"/>
      <c r="O136" s="192"/>
      <c r="P136" s="193">
        <f>SUM(P137:P145)</f>
        <v>0</v>
      </c>
      <c r="Q136" s="192"/>
      <c r="R136" s="193">
        <f>SUM(R137:R145)</f>
        <v>5.6082263679999995</v>
      </c>
      <c r="S136" s="192"/>
      <c r="T136" s="194">
        <f>SUM(T137:T145)</f>
        <v>0</v>
      </c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R136" s="195" t="s">
        <v>83</v>
      </c>
      <c r="AT136" s="196" t="s">
        <v>74</v>
      </c>
      <c r="AU136" s="196" t="s">
        <v>83</v>
      </c>
      <c r="AY136" s="195" t="s">
        <v>131</v>
      </c>
      <c r="BK136" s="197">
        <f>SUM(BK137:BK145)</f>
        <v>0</v>
      </c>
    </row>
    <row r="137" s="2" customFormat="1" ht="14.4" customHeight="1">
      <c r="A137" s="40"/>
      <c r="B137" s="41"/>
      <c r="C137" s="198" t="s">
        <v>369</v>
      </c>
      <c r="D137" s="198" t="s">
        <v>132</v>
      </c>
      <c r="E137" s="199" t="s">
        <v>396</v>
      </c>
      <c r="F137" s="200" t="s">
        <v>397</v>
      </c>
      <c r="G137" s="201" t="s">
        <v>196</v>
      </c>
      <c r="H137" s="202">
        <v>10</v>
      </c>
      <c r="I137" s="203"/>
      <c r="J137" s="204">
        <f>ROUND(I137*H137,2)</f>
        <v>0</v>
      </c>
      <c r="K137" s="200" t="s">
        <v>19</v>
      </c>
      <c r="L137" s="46"/>
      <c r="M137" s="205" t="s">
        <v>19</v>
      </c>
      <c r="N137" s="206" t="s">
        <v>46</v>
      </c>
      <c r="O137" s="86"/>
      <c r="P137" s="207">
        <f>O137*H137</f>
        <v>0</v>
      </c>
      <c r="Q137" s="207">
        <v>0</v>
      </c>
      <c r="R137" s="207">
        <f>Q137*H137</f>
        <v>0</v>
      </c>
      <c r="S137" s="207">
        <v>0</v>
      </c>
      <c r="T137" s="208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09" t="s">
        <v>130</v>
      </c>
      <c r="AT137" s="209" t="s">
        <v>132</v>
      </c>
      <c r="AU137" s="209" t="s">
        <v>85</v>
      </c>
      <c r="AY137" s="19" t="s">
        <v>131</v>
      </c>
      <c r="BE137" s="210">
        <f>IF(N137="základní",J137,0)</f>
        <v>0</v>
      </c>
      <c r="BF137" s="210">
        <f>IF(N137="snížená",J137,0)</f>
        <v>0</v>
      </c>
      <c r="BG137" s="210">
        <f>IF(N137="zákl. přenesená",J137,0)</f>
        <v>0</v>
      </c>
      <c r="BH137" s="210">
        <f>IF(N137="sníž. přenesená",J137,0)</f>
        <v>0</v>
      </c>
      <c r="BI137" s="210">
        <f>IF(N137="nulová",J137,0)</f>
        <v>0</v>
      </c>
      <c r="BJ137" s="19" t="s">
        <v>83</v>
      </c>
      <c r="BK137" s="210">
        <f>ROUND(I137*H137,2)</f>
        <v>0</v>
      </c>
      <c r="BL137" s="19" t="s">
        <v>130</v>
      </c>
      <c r="BM137" s="209" t="s">
        <v>671</v>
      </c>
    </row>
    <row r="138" s="2" customFormat="1" ht="24.9" customHeight="1">
      <c r="A138" s="40"/>
      <c r="B138" s="41"/>
      <c r="C138" s="198" t="s">
        <v>374</v>
      </c>
      <c r="D138" s="198" t="s">
        <v>132</v>
      </c>
      <c r="E138" s="199" t="s">
        <v>400</v>
      </c>
      <c r="F138" s="200" t="s">
        <v>401</v>
      </c>
      <c r="G138" s="201" t="s">
        <v>196</v>
      </c>
      <c r="H138" s="202">
        <v>10</v>
      </c>
      <c r="I138" s="203"/>
      <c r="J138" s="204">
        <f>ROUND(I138*H138,2)</f>
        <v>0</v>
      </c>
      <c r="K138" s="200" t="s">
        <v>19</v>
      </c>
      <c r="L138" s="46"/>
      <c r="M138" s="205" t="s">
        <v>19</v>
      </c>
      <c r="N138" s="206" t="s">
        <v>46</v>
      </c>
      <c r="O138" s="86"/>
      <c r="P138" s="207">
        <f>O138*H138</f>
        <v>0</v>
      </c>
      <c r="Q138" s="207">
        <v>0</v>
      </c>
      <c r="R138" s="207">
        <f>Q138*H138</f>
        <v>0</v>
      </c>
      <c r="S138" s="207">
        <v>0</v>
      </c>
      <c r="T138" s="208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09" t="s">
        <v>130</v>
      </c>
      <c r="AT138" s="209" t="s">
        <v>132</v>
      </c>
      <c r="AU138" s="209" t="s">
        <v>85</v>
      </c>
      <c r="AY138" s="19" t="s">
        <v>131</v>
      </c>
      <c r="BE138" s="210">
        <f>IF(N138="základní",J138,0)</f>
        <v>0</v>
      </c>
      <c r="BF138" s="210">
        <f>IF(N138="snížená",J138,0)</f>
        <v>0</v>
      </c>
      <c r="BG138" s="210">
        <f>IF(N138="zákl. přenesená",J138,0)</f>
        <v>0</v>
      </c>
      <c r="BH138" s="210">
        <f>IF(N138="sníž. přenesená",J138,0)</f>
        <v>0</v>
      </c>
      <c r="BI138" s="210">
        <f>IF(N138="nulová",J138,0)</f>
        <v>0</v>
      </c>
      <c r="BJ138" s="19" t="s">
        <v>83</v>
      </c>
      <c r="BK138" s="210">
        <f>ROUND(I138*H138,2)</f>
        <v>0</v>
      </c>
      <c r="BL138" s="19" t="s">
        <v>130</v>
      </c>
      <c r="BM138" s="209" t="s">
        <v>672</v>
      </c>
    </row>
    <row r="139" s="2" customFormat="1" ht="14.4" customHeight="1">
      <c r="A139" s="40"/>
      <c r="B139" s="41"/>
      <c r="C139" s="198" t="s">
        <v>379</v>
      </c>
      <c r="D139" s="198" t="s">
        <v>132</v>
      </c>
      <c r="E139" s="199" t="s">
        <v>673</v>
      </c>
      <c r="F139" s="200" t="s">
        <v>674</v>
      </c>
      <c r="G139" s="201" t="s">
        <v>196</v>
      </c>
      <c r="H139" s="202">
        <v>2.5</v>
      </c>
      <c r="I139" s="203"/>
      <c r="J139" s="204">
        <f>ROUND(I139*H139,2)</f>
        <v>0</v>
      </c>
      <c r="K139" s="200" t="s">
        <v>19</v>
      </c>
      <c r="L139" s="46"/>
      <c r="M139" s="205" t="s">
        <v>19</v>
      </c>
      <c r="N139" s="206" t="s">
        <v>46</v>
      </c>
      <c r="O139" s="86"/>
      <c r="P139" s="207">
        <f>O139*H139</f>
        <v>0</v>
      </c>
      <c r="Q139" s="207">
        <v>0.040000000000000001</v>
      </c>
      <c r="R139" s="207">
        <f>Q139*H139</f>
        <v>0.10000000000000001</v>
      </c>
      <c r="S139" s="207">
        <v>0</v>
      </c>
      <c r="T139" s="208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09" t="s">
        <v>130</v>
      </c>
      <c r="AT139" s="209" t="s">
        <v>132</v>
      </c>
      <c r="AU139" s="209" t="s">
        <v>85</v>
      </c>
      <c r="AY139" s="19" t="s">
        <v>131</v>
      </c>
      <c r="BE139" s="210">
        <f>IF(N139="základní",J139,0)</f>
        <v>0</v>
      </c>
      <c r="BF139" s="210">
        <f>IF(N139="snížená",J139,0)</f>
        <v>0</v>
      </c>
      <c r="BG139" s="210">
        <f>IF(N139="zákl. přenesená",J139,0)</f>
        <v>0</v>
      </c>
      <c r="BH139" s="210">
        <f>IF(N139="sníž. přenesená",J139,0)</f>
        <v>0</v>
      </c>
      <c r="BI139" s="210">
        <f>IF(N139="nulová",J139,0)</f>
        <v>0</v>
      </c>
      <c r="BJ139" s="19" t="s">
        <v>83</v>
      </c>
      <c r="BK139" s="210">
        <f>ROUND(I139*H139,2)</f>
        <v>0</v>
      </c>
      <c r="BL139" s="19" t="s">
        <v>130</v>
      </c>
      <c r="BM139" s="209" t="s">
        <v>675</v>
      </c>
    </row>
    <row r="140" s="2" customFormat="1" ht="49.05" customHeight="1">
      <c r="A140" s="40"/>
      <c r="B140" s="41"/>
      <c r="C140" s="198" t="s">
        <v>384</v>
      </c>
      <c r="D140" s="198" t="s">
        <v>132</v>
      </c>
      <c r="E140" s="199" t="s">
        <v>366</v>
      </c>
      <c r="F140" s="200" t="s">
        <v>367</v>
      </c>
      <c r="G140" s="201" t="s">
        <v>196</v>
      </c>
      <c r="H140" s="202">
        <v>8.4000000000000004</v>
      </c>
      <c r="I140" s="203"/>
      <c r="J140" s="204">
        <f>ROUND(I140*H140,2)</f>
        <v>0</v>
      </c>
      <c r="K140" s="200" t="s">
        <v>174</v>
      </c>
      <c r="L140" s="46"/>
      <c r="M140" s="205" t="s">
        <v>19</v>
      </c>
      <c r="N140" s="206" t="s">
        <v>46</v>
      </c>
      <c r="O140" s="86"/>
      <c r="P140" s="207">
        <f>O140*H140</f>
        <v>0</v>
      </c>
      <c r="Q140" s="207">
        <v>0.15539952000000001</v>
      </c>
      <c r="R140" s="207">
        <f>Q140*H140</f>
        <v>1.3053559680000002</v>
      </c>
      <c r="S140" s="207">
        <v>0</v>
      </c>
      <c r="T140" s="208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09" t="s">
        <v>130</v>
      </c>
      <c r="AT140" s="209" t="s">
        <v>132</v>
      </c>
      <c r="AU140" s="209" t="s">
        <v>85</v>
      </c>
      <c r="AY140" s="19" t="s">
        <v>131</v>
      </c>
      <c r="BE140" s="210">
        <f>IF(N140="základní",J140,0)</f>
        <v>0</v>
      </c>
      <c r="BF140" s="210">
        <f>IF(N140="snížená",J140,0)</f>
        <v>0</v>
      </c>
      <c r="BG140" s="210">
        <f>IF(N140="zákl. přenesená",J140,0)</f>
        <v>0</v>
      </c>
      <c r="BH140" s="210">
        <f>IF(N140="sníž. přenesená",J140,0)</f>
        <v>0</v>
      </c>
      <c r="BI140" s="210">
        <f>IF(N140="nulová",J140,0)</f>
        <v>0</v>
      </c>
      <c r="BJ140" s="19" t="s">
        <v>83</v>
      </c>
      <c r="BK140" s="210">
        <f>ROUND(I140*H140,2)</f>
        <v>0</v>
      </c>
      <c r="BL140" s="19" t="s">
        <v>130</v>
      </c>
      <c r="BM140" s="209" t="s">
        <v>676</v>
      </c>
    </row>
    <row r="141" s="2" customFormat="1" ht="49.05" customHeight="1">
      <c r="A141" s="40"/>
      <c r="B141" s="41"/>
      <c r="C141" s="198" t="s">
        <v>388</v>
      </c>
      <c r="D141" s="198" t="s">
        <v>132</v>
      </c>
      <c r="E141" s="199" t="s">
        <v>677</v>
      </c>
      <c r="F141" s="200" t="s">
        <v>678</v>
      </c>
      <c r="G141" s="201" t="s">
        <v>196</v>
      </c>
      <c r="H141" s="202">
        <v>24</v>
      </c>
      <c r="I141" s="203"/>
      <c r="J141" s="204">
        <f>ROUND(I141*H141,2)</f>
        <v>0</v>
      </c>
      <c r="K141" s="200" t="s">
        <v>174</v>
      </c>
      <c r="L141" s="46"/>
      <c r="M141" s="205" t="s">
        <v>19</v>
      </c>
      <c r="N141" s="206" t="s">
        <v>46</v>
      </c>
      <c r="O141" s="86"/>
      <c r="P141" s="207">
        <f>O141*H141</f>
        <v>0</v>
      </c>
      <c r="Q141" s="207">
        <v>0.14066960000000001</v>
      </c>
      <c r="R141" s="207">
        <f>Q141*H141</f>
        <v>3.3760704000000001</v>
      </c>
      <c r="S141" s="207">
        <v>0</v>
      </c>
      <c r="T141" s="208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09" t="s">
        <v>130</v>
      </c>
      <c r="AT141" s="209" t="s">
        <v>132</v>
      </c>
      <c r="AU141" s="209" t="s">
        <v>85</v>
      </c>
      <c r="AY141" s="19" t="s">
        <v>131</v>
      </c>
      <c r="BE141" s="210">
        <f>IF(N141="základní",J141,0)</f>
        <v>0</v>
      </c>
      <c r="BF141" s="210">
        <f>IF(N141="snížená",J141,0)</f>
        <v>0</v>
      </c>
      <c r="BG141" s="210">
        <f>IF(N141="zákl. přenesená",J141,0)</f>
        <v>0</v>
      </c>
      <c r="BH141" s="210">
        <f>IF(N141="sníž. přenesená",J141,0)</f>
        <v>0</v>
      </c>
      <c r="BI141" s="210">
        <f>IF(N141="nulová",J141,0)</f>
        <v>0</v>
      </c>
      <c r="BJ141" s="19" t="s">
        <v>83</v>
      </c>
      <c r="BK141" s="210">
        <f>ROUND(I141*H141,2)</f>
        <v>0</v>
      </c>
      <c r="BL141" s="19" t="s">
        <v>130</v>
      </c>
      <c r="BM141" s="209" t="s">
        <v>679</v>
      </c>
    </row>
    <row r="142" s="2" customFormat="1" ht="24.15" customHeight="1">
      <c r="A142" s="40"/>
      <c r="B142" s="41"/>
      <c r="C142" s="257" t="s">
        <v>395</v>
      </c>
      <c r="D142" s="257" t="s">
        <v>389</v>
      </c>
      <c r="E142" s="258" t="s">
        <v>680</v>
      </c>
      <c r="F142" s="259" t="s">
        <v>681</v>
      </c>
      <c r="G142" s="260" t="s">
        <v>422</v>
      </c>
      <c r="H142" s="261">
        <v>4.2000000000000002</v>
      </c>
      <c r="I142" s="262"/>
      <c r="J142" s="263">
        <f>ROUND(I142*H142,2)</f>
        <v>0</v>
      </c>
      <c r="K142" s="259" t="s">
        <v>174</v>
      </c>
      <c r="L142" s="264"/>
      <c r="M142" s="265" t="s">
        <v>19</v>
      </c>
      <c r="N142" s="266" t="s">
        <v>46</v>
      </c>
      <c r="O142" s="86"/>
      <c r="P142" s="207">
        <f>O142*H142</f>
        <v>0</v>
      </c>
      <c r="Q142" s="207">
        <v>0.053999999999999999</v>
      </c>
      <c r="R142" s="207">
        <f>Q142*H142</f>
        <v>0.2268</v>
      </c>
      <c r="S142" s="207">
        <v>0</v>
      </c>
      <c r="T142" s="208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09" t="s">
        <v>163</v>
      </c>
      <c r="AT142" s="209" t="s">
        <v>389</v>
      </c>
      <c r="AU142" s="209" t="s">
        <v>85</v>
      </c>
      <c r="AY142" s="19" t="s">
        <v>131</v>
      </c>
      <c r="BE142" s="210">
        <f>IF(N142="základní",J142,0)</f>
        <v>0</v>
      </c>
      <c r="BF142" s="210">
        <f>IF(N142="snížená",J142,0)</f>
        <v>0</v>
      </c>
      <c r="BG142" s="210">
        <f>IF(N142="zákl. přenesená",J142,0)</f>
        <v>0</v>
      </c>
      <c r="BH142" s="210">
        <f>IF(N142="sníž. přenesená",J142,0)</f>
        <v>0</v>
      </c>
      <c r="BI142" s="210">
        <f>IF(N142="nulová",J142,0)</f>
        <v>0</v>
      </c>
      <c r="BJ142" s="19" t="s">
        <v>83</v>
      </c>
      <c r="BK142" s="210">
        <f>ROUND(I142*H142,2)</f>
        <v>0</v>
      </c>
      <c r="BL142" s="19" t="s">
        <v>130</v>
      </c>
      <c r="BM142" s="209" t="s">
        <v>682</v>
      </c>
    </row>
    <row r="143" s="13" customFormat="1">
      <c r="A143" s="13"/>
      <c r="B143" s="222"/>
      <c r="C143" s="223"/>
      <c r="D143" s="213" t="s">
        <v>160</v>
      </c>
      <c r="E143" s="224" t="s">
        <v>19</v>
      </c>
      <c r="F143" s="225" t="s">
        <v>683</v>
      </c>
      <c r="G143" s="223"/>
      <c r="H143" s="226">
        <v>4.2000000000000002</v>
      </c>
      <c r="I143" s="227"/>
      <c r="J143" s="223"/>
      <c r="K143" s="223"/>
      <c r="L143" s="228"/>
      <c r="M143" s="229"/>
      <c r="N143" s="230"/>
      <c r="O143" s="230"/>
      <c r="P143" s="230"/>
      <c r="Q143" s="230"/>
      <c r="R143" s="230"/>
      <c r="S143" s="230"/>
      <c r="T143" s="231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2" t="s">
        <v>160</v>
      </c>
      <c r="AU143" s="232" t="s">
        <v>85</v>
      </c>
      <c r="AV143" s="13" t="s">
        <v>85</v>
      </c>
      <c r="AW143" s="13" t="s">
        <v>37</v>
      </c>
      <c r="AX143" s="13" t="s">
        <v>75</v>
      </c>
      <c r="AY143" s="232" t="s">
        <v>131</v>
      </c>
    </row>
    <row r="144" s="2" customFormat="1" ht="14.4" customHeight="1">
      <c r="A144" s="40"/>
      <c r="B144" s="41"/>
      <c r="C144" s="257" t="s">
        <v>399</v>
      </c>
      <c r="D144" s="257" t="s">
        <v>389</v>
      </c>
      <c r="E144" s="258" t="s">
        <v>684</v>
      </c>
      <c r="F144" s="259" t="s">
        <v>685</v>
      </c>
      <c r="G144" s="260" t="s">
        <v>196</v>
      </c>
      <c r="H144" s="261">
        <v>4.7999999999999998</v>
      </c>
      <c r="I144" s="262"/>
      <c r="J144" s="263">
        <f>ROUND(I144*H144,2)</f>
        <v>0</v>
      </c>
      <c r="K144" s="259" t="s">
        <v>174</v>
      </c>
      <c r="L144" s="264"/>
      <c r="M144" s="265" t="s">
        <v>19</v>
      </c>
      <c r="N144" s="266" t="s">
        <v>46</v>
      </c>
      <c r="O144" s="86"/>
      <c r="P144" s="207">
        <f>O144*H144</f>
        <v>0</v>
      </c>
      <c r="Q144" s="207">
        <v>0.125</v>
      </c>
      <c r="R144" s="207">
        <f>Q144*H144</f>
        <v>0.59999999999999998</v>
      </c>
      <c r="S144" s="207">
        <v>0</v>
      </c>
      <c r="T144" s="208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09" t="s">
        <v>163</v>
      </c>
      <c r="AT144" s="209" t="s">
        <v>389</v>
      </c>
      <c r="AU144" s="209" t="s">
        <v>85</v>
      </c>
      <c r="AY144" s="19" t="s">
        <v>131</v>
      </c>
      <c r="BE144" s="210">
        <f>IF(N144="základní",J144,0)</f>
        <v>0</v>
      </c>
      <c r="BF144" s="210">
        <f>IF(N144="snížená",J144,0)</f>
        <v>0</v>
      </c>
      <c r="BG144" s="210">
        <f>IF(N144="zákl. přenesená",J144,0)</f>
        <v>0</v>
      </c>
      <c r="BH144" s="210">
        <f>IF(N144="sníž. přenesená",J144,0)</f>
        <v>0</v>
      </c>
      <c r="BI144" s="210">
        <f>IF(N144="nulová",J144,0)</f>
        <v>0</v>
      </c>
      <c r="BJ144" s="19" t="s">
        <v>83</v>
      </c>
      <c r="BK144" s="210">
        <f>ROUND(I144*H144,2)</f>
        <v>0</v>
      </c>
      <c r="BL144" s="19" t="s">
        <v>130</v>
      </c>
      <c r="BM144" s="209" t="s">
        <v>686</v>
      </c>
    </row>
    <row r="145" s="13" customFormat="1">
      <c r="A145" s="13"/>
      <c r="B145" s="222"/>
      <c r="C145" s="223"/>
      <c r="D145" s="213" t="s">
        <v>160</v>
      </c>
      <c r="E145" s="224" t="s">
        <v>19</v>
      </c>
      <c r="F145" s="225" t="s">
        <v>687</v>
      </c>
      <c r="G145" s="223"/>
      <c r="H145" s="226">
        <v>4.7999999999999998</v>
      </c>
      <c r="I145" s="227"/>
      <c r="J145" s="223"/>
      <c r="K145" s="223"/>
      <c r="L145" s="228"/>
      <c r="M145" s="229"/>
      <c r="N145" s="230"/>
      <c r="O145" s="230"/>
      <c r="P145" s="230"/>
      <c r="Q145" s="230"/>
      <c r="R145" s="230"/>
      <c r="S145" s="230"/>
      <c r="T145" s="23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2" t="s">
        <v>160</v>
      </c>
      <c r="AU145" s="232" t="s">
        <v>85</v>
      </c>
      <c r="AV145" s="13" t="s">
        <v>85</v>
      </c>
      <c r="AW145" s="13" t="s">
        <v>37</v>
      </c>
      <c r="AX145" s="13" t="s">
        <v>75</v>
      </c>
      <c r="AY145" s="232" t="s">
        <v>131</v>
      </c>
    </row>
    <row r="146" s="11" customFormat="1" ht="22.8" customHeight="1">
      <c r="A146" s="11"/>
      <c r="B146" s="184"/>
      <c r="C146" s="185"/>
      <c r="D146" s="186" t="s">
        <v>74</v>
      </c>
      <c r="E146" s="255" t="s">
        <v>434</v>
      </c>
      <c r="F146" s="255" t="s">
        <v>435</v>
      </c>
      <c r="G146" s="185"/>
      <c r="H146" s="185"/>
      <c r="I146" s="188"/>
      <c r="J146" s="256">
        <f>BK146</f>
        <v>0</v>
      </c>
      <c r="K146" s="185"/>
      <c r="L146" s="190"/>
      <c r="M146" s="191"/>
      <c r="N146" s="192"/>
      <c r="O146" s="192"/>
      <c r="P146" s="193">
        <f>P147</f>
        <v>0</v>
      </c>
      <c r="Q146" s="192"/>
      <c r="R146" s="193">
        <f>R147</f>
        <v>0</v>
      </c>
      <c r="S146" s="192"/>
      <c r="T146" s="194">
        <f>T147</f>
        <v>0</v>
      </c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R146" s="195" t="s">
        <v>83</v>
      </c>
      <c r="AT146" s="196" t="s">
        <v>74</v>
      </c>
      <c r="AU146" s="196" t="s">
        <v>83</v>
      </c>
      <c r="AY146" s="195" t="s">
        <v>131</v>
      </c>
      <c r="BK146" s="197">
        <f>BK147</f>
        <v>0</v>
      </c>
    </row>
    <row r="147" s="2" customFormat="1" ht="37.8" customHeight="1">
      <c r="A147" s="40"/>
      <c r="B147" s="41"/>
      <c r="C147" s="198" t="s">
        <v>403</v>
      </c>
      <c r="D147" s="198" t="s">
        <v>132</v>
      </c>
      <c r="E147" s="199" t="s">
        <v>688</v>
      </c>
      <c r="F147" s="200" t="s">
        <v>689</v>
      </c>
      <c r="G147" s="201" t="s">
        <v>321</v>
      </c>
      <c r="H147" s="202">
        <v>199.70099999999999</v>
      </c>
      <c r="I147" s="203"/>
      <c r="J147" s="204">
        <f>ROUND(I147*H147,2)</f>
        <v>0</v>
      </c>
      <c r="K147" s="200" t="s">
        <v>174</v>
      </c>
      <c r="L147" s="46"/>
      <c r="M147" s="244" t="s">
        <v>19</v>
      </c>
      <c r="N147" s="245" t="s">
        <v>46</v>
      </c>
      <c r="O147" s="246"/>
      <c r="P147" s="247">
        <f>O147*H147</f>
        <v>0</v>
      </c>
      <c r="Q147" s="247">
        <v>0</v>
      </c>
      <c r="R147" s="247">
        <f>Q147*H147</f>
        <v>0</v>
      </c>
      <c r="S147" s="247">
        <v>0</v>
      </c>
      <c r="T147" s="248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09" t="s">
        <v>130</v>
      </c>
      <c r="AT147" s="209" t="s">
        <v>132</v>
      </c>
      <c r="AU147" s="209" t="s">
        <v>85</v>
      </c>
      <c r="AY147" s="19" t="s">
        <v>131</v>
      </c>
      <c r="BE147" s="210">
        <f>IF(N147="základní",J147,0)</f>
        <v>0</v>
      </c>
      <c r="BF147" s="210">
        <f>IF(N147="snížená",J147,0)</f>
        <v>0</v>
      </c>
      <c r="BG147" s="210">
        <f>IF(N147="zákl. přenesená",J147,0)</f>
        <v>0</v>
      </c>
      <c r="BH147" s="210">
        <f>IF(N147="sníž. přenesená",J147,0)</f>
        <v>0</v>
      </c>
      <c r="BI147" s="210">
        <f>IF(N147="nulová",J147,0)</f>
        <v>0</v>
      </c>
      <c r="BJ147" s="19" t="s">
        <v>83</v>
      </c>
      <c r="BK147" s="210">
        <f>ROUND(I147*H147,2)</f>
        <v>0</v>
      </c>
      <c r="BL147" s="19" t="s">
        <v>130</v>
      </c>
      <c r="BM147" s="209" t="s">
        <v>690</v>
      </c>
    </row>
    <row r="148" s="2" customFormat="1" ht="6.96" customHeight="1">
      <c r="A148" s="40"/>
      <c r="B148" s="61"/>
      <c r="C148" s="62"/>
      <c r="D148" s="62"/>
      <c r="E148" s="62"/>
      <c r="F148" s="62"/>
      <c r="G148" s="62"/>
      <c r="H148" s="62"/>
      <c r="I148" s="62"/>
      <c r="J148" s="62"/>
      <c r="K148" s="62"/>
      <c r="L148" s="46"/>
      <c r="M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</row>
  </sheetData>
  <sheetProtection sheet="1" autoFilter="0" formatColumns="0" formatRows="0" objects="1" scenarios="1" spinCount="100000" saltValue="s7JMuaOPqr6dKtwQvxkitaNprTZ5FMAetlwbKoZ8H8qayIgH7AlFXTxeH+kqhT1ATm8O0qoybt5sttEpehfIbg==" hashValue="T7488ouHcUIPCCVecpB9PLO8YS88Gut53IuMmLoKx6zKegfgVejqpq6wdOU9B0PV/oMZ9TBj9cxJXc/r1Masyg==" algorithmName="SHA-512" password="A8D3"/>
  <autoFilter ref="C84:K147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97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107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Brno, Šumavská - rekostrukce kanalizace a vodovodu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691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31. 12. 2018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tr">
        <f>IF('Rekapitulace stavby'!AN10="","",'Rekapitulace stavby'!AN10)</f>
        <v>46347275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>Brněnské vodárny a kanalizace a.s.</v>
      </c>
      <c r="F15" s="40"/>
      <c r="G15" s="40"/>
      <c r="H15" s="40"/>
      <c r="I15" s="134" t="s">
        <v>29</v>
      </c>
      <c r="J15" s="138" t="str">
        <f>IF('Rekapitulace stavby'!AN11="","",'Rekapitulace stavby'!AN11)</f>
        <v>CZ46347275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tr">
        <f>IF('Rekapitulace stavby'!AN16="","",'Rekapitulace stavby'!AN16)</f>
        <v>44012900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>PROVO, spol. s r.o.</v>
      </c>
      <c r="F21" s="40"/>
      <c r="G21" s="40"/>
      <c r="H21" s="40"/>
      <c r="I21" s="134" t="s">
        <v>29</v>
      </c>
      <c r="J21" s="138" t="str">
        <f>IF('Rekapitulace stavby'!AN17="","",'Rekapitulace stavby'!AN17)</f>
        <v>CZ44012900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tr">
        <f>IF('Rekapitulace stavby'!AN19="","",'Rekapitulace stavby'!AN19)</f>
        <v/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 xml:space="preserve"> </v>
      </c>
      <c r="F24" s="40"/>
      <c r="G24" s="40"/>
      <c r="H24" s="40"/>
      <c r="I24" s="134" t="s">
        <v>29</v>
      </c>
      <c r="J24" s="138" t="str">
        <f>IF('Rekapitulace stavby'!AN20="","",'Rekapitulace stavby'!AN20)</f>
        <v/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ROUND(J96,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ROUND((SUM(BE96:BE614)),  2)</f>
        <v>0</v>
      </c>
      <c r="G33" s="40"/>
      <c r="H33" s="40"/>
      <c r="I33" s="150">
        <v>0.20999999999999999</v>
      </c>
      <c r="J33" s="149">
        <f>ROUND(((SUM(BE96:BE614))*I33),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ROUND((SUM(BF96:BF614)),  2)</f>
        <v>0</v>
      </c>
      <c r="G34" s="40"/>
      <c r="H34" s="40"/>
      <c r="I34" s="150">
        <v>0.14999999999999999</v>
      </c>
      <c r="J34" s="149">
        <f>ROUND(((SUM(BF96:BF614))*I34),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ROUND((SUM(BG96:BG614)),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ROUND((SUM(BH96:BH614)),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ROUND((SUM(BI96:BI614)),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110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Brno, Šumavská - rekostrukce kanalizace a vodovodu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 xml:space="preserve">310.01 - KANALIZAČNÍ STOKY 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31. 12. 2018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>Brněnské vodárny a kanalizace a.s.</v>
      </c>
      <c r="G54" s="42"/>
      <c r="H54" s="42"/>
      <c r="I54" s="34" t="s">
        <v>33</v>
      </c>
      <c r="J54" s="38" t="str">
        <f>E21</f>
        <v>PROVO, spol. s 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 xml:space="preserve"> 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111</v>
      </c>
      <c r="D57" s="164"/>
      <c r="E57" s="164"/>
      <c r="F57" s="164"/>
      <c r="G57" s="164"/>
      <c r="H57" s="164"/>
      <c r="I57" s="164"/>
      <c r="J57" s="165" t="s">
        <v>112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J96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113</v>
      </c>
    </row>
    <row r="60" s="9" customFormat="1" ht="24.96" customHeight="1">
      <c r="A60" s="9"/>
      <c r="B60" s="167"/>
      <c r="C60" s="168"/>
      <c r="D60" s="169" t="s">
        <v>233</v>
      </c>
      <c r="E60" s="170"/>
      <c r="F60" s="170"/>
      <c r="G60" s="170"/>
      <c r="H60" s="170"/>
      <c r="I60" s="170"/>
      <c r="J60" s="171">
        <f>J97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5" customFormat="1" ht="19.92" customHeight="1">
      <c r="A61" s="15"/>
      <c r="B61" s="249"/>
      <c r="C61" s="250"/>
      <c r="D61" s="251" t="s">
        <v>234</v>
      </c>
      <c r="E61" s="252"/>
      <c r="F61" s="252"/>
      <c r="G61" s="252"/>
      <c r="H61" s="252"/>
      <c r="I61" s="252"/>
      <c r="J61" s="253">
        <f>J98</f>
        <v>0</v>
      </c>
      <c r="K61" s="250"/>
      <c r="L61" s="254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="15" customFormat="1" ht="19.92" customHeight="1">
      <c r="A62" s="15"/>
      <c r="B62" s="249"/>
      <c r="C62" s="250"/>
      <c r="D62" s="251" t="s">
        <v>692</v>
      </c>
      <c r="E62" s="252"/>
      <c r="F62" s="252"/>
      <c r="G62" s="252"/>
      <c r="H62" s="252"/>
      <c r="I62" s="252"/>
      <c r="J62" s="253">
        <f>J241</f>
        <v>0</v>
      </c>
      <c r="K62" s="250"/>
      <c r="L62" s="254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="15" customFormat="1" ht="19.92" customHeight="1">
      <c r="A63" s="15"/>
      <c r="B63" s="249"/>
      <c r="C63" s="250"/>
      <c r="D63" s="251" t="s">
        <v>693</v>
      </c>
      <c r="E63" s="252"/>
      <c r="F63" s="252"/>
      <c r="G63" s="252"/>
      <c r="H63" s="252"/>
      <c r="I63" s="252"/>
      <c r="J63" s="253">
        <f>J250</f>
        <v>0</v>
      </c>
      <c r="K63" s="250"/>
      <c r="L63" s="254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="15" customFormat="1" ht="19.92" customHeight="1">
      <c r="A64" s="15"/>
      <c r="B64" s="249"/>
      <c r="C64" s="250"/>
      <c r="D64" s="251" t="s">
        <v>449</v>
      </c>
      <c r="E64" s="252"/>
      <c r="F64" s="252"/>
      <c r="G64" s="252"/>
      <c r="H64" s="252"/>
      <c r="I64" s="252"/>
      <c r="J64" s="253">
        <f>J259</f>
        <v>0</v>
      </c>
      <c r="K64" s="250"/>
      <c r="L64" s="254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="15" customFormat="1" ht="19.92" customHeight="1">
      <c r="A65" s="15"/>
      <c r="B65" s="249"/>
      <c r="C65" s="250"/>
      <c r="D65" s="251" t="s">
        <v>694</v>
      </c>
      <c r="E65" s="252"/>
      <c r="F65" s="252"/>
      <c r="G65" s="252"/>
      <c r="H65" s="252"/>
      <c r="I65" s="252"/>
      <c r="J65" s="253">
        <f>J304</f>
        <v>0</v>
      </c>
      <c r="K65" s="250"/>
      <c r="L65" s="254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="15" customFormat="1" ht="19.92" customHeight="1">
      <c r="A66" s="15"/>
      <c r="B66" s="249"/>
      <c r="C66" s="250"/>
      <c r="D66" s="251" t="s">
        <v>695</v>
      </c>
      <c r="E66" s="252"/>
      <c r="F66" s="252"/>
      <c r="G66" s="252"/>
      <c r="H66" s="252"/>
      <c r="I66" s="252"/>
      <c r="J66" s="253">
        <f>J319</f>
        <v>0</v>
      </c>
      <c r="K66" s="250"/>
      <c r="L66" s="254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="15" customFormat="1" ht="19.92" customHeight="1">
      <c r="A67" s="15"/>
      <c r="B67" s="249"/>
      <c r="C67" s="250"/>
      <c r="D67" s="251" t="s">
        <v>450</v>
      </c>
      <c r="E67" s="252"/>
      <c r="F67" s="252"/>
      <c r="G67" s="252"/>
      <c r="H67" s="252"/>
      <c r="I67" s="252"/>
      <c r="J67" s="253">
        <f>J364</f>
        <v>0</v>
      </c>
      <c r="K67" s="250"/>
      <c r="L67" s="254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="15" customFormat="1" ht="19.92" customHeight="1">
      <c r="A68" s="15"/>
      <c r="B68" s="249"/>
      <c r="C68" s="250"/>
      <c r="D68" s="251" t="s">
        <v>696</v>
      </c>
      <c r="E68" s="252"/>
      <c r="F68" s="252"/>
      <c r="G68" s="252"/>
      <c r="H68" s="252"/>
      <c r="I68" s="252"/>
      <c r="J68" s="253">
        <f>J371</f>
        <v>0</v>
      </c>
      <c r="K68" s="250"/>
      <c r="L68" s="254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="15" customFormat="1" ht="19.92" customHeight="1">
      <c r="A69" s="15"/>
      <c r="B69" s="249"/>
      <c r="C69" s="250"/>
      <c r="D69" s="251" t="s">
        <v>697</v>
      </c>
      <c r="E69" s="252"/>
      <c r="F69" s="252"/>
      <c r="G69" s="252"/>
      <c r="H69" s="252"/>
      <c r="I69" s="252"/>
      <c r="J69" s="253">
        <f>J376</f>
        <v>0</v>
      </c>
      <c r="K69" s="250"/>
      <c r="L69" s="254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="15" customFormat="1" ht="19.92" customHeight="1">
      <c r="A70" s="15"/>
      <c r="B70" s="249"/>
      <c r="C70" s="250"/>
      <c r="D70" s="251" t="s">
        <v>698</v>
      </c>
      <c r="E70" s="252"/>
      <c r="F70" s="252"/>
      <c r="G70" s="252"/>
      <c r="H70" s="252"/>
      <c r="I70" s="252"/>
      <c r="J70" s="253">
        <f>J380</f>
        <v>0</v>
      </c>
      <c r="K70" s="250"/>
      <c r="L70" s="254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="15" customFormat="1" ht="19.92" customHeight="1">
      <c r="A71" s="15"/>
      <c r="B71" s="249"/>
      <c r="C71" s="250"/>
      <c r="D71" s="251" t="s">
        <v>699</v>
      </c>
      <c r="E71" s="252"/>
      <c r="F71" s="252"/>
      <c r="G71" s="252"/>
      <c r="H71" s="252"/>
      <c r="I71" s="252"/>
      <c r="J71" s="253">
        <f>J542</f>
        <v>0</v>
      </c>
      <c r="K71" s="250"/>
      <c r="L71" s="254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="15" customFormat="1" ht="19.92" customHeight="1">
      <c r="A72" s="15"/>
      <c r="B72" s="249"/>
      <c r="C72" s="250"/>
      <c r="D72" s="251" t="s">
        <v>700</v>
      </c>
      <c r="E72" s="252"/>
      <c r="F72" s="252"/>
      <c r="G72" s="252"/>
      <c r="H72" s="252"/>
      <c r="I72" s="252"/>
      <c r="J72" s="253">
        <f>J546</f>
        <v>0</v>
      </c>
      <c r="K72" s="250"/>
      <c r="L72" s="254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="15" customFormat="1" ht="19.92" customHeight="1">
      <c r="A73" s="15"/>
      <c r="B73" s="249"/>
      <c r="C73" s="250"/>
      <c r="D73" s="251" t="s">
        <v>238</v>
      </c>
      <c r="E73" s="252"/>
      <c r="F73" s="252"/>
      <c r="G73" s="252"/>
      <c r="H73" s="252"/>
      <c r="I73" s="252"/>
      <c r="J73" s="253">
        <f>J557</f>
        <v>0</v>
      </c>
      <c r="K73" s="250"/>
      <c r="L73" s="254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="9" customFormat="1" ht="24.96" customHeight="1">
      <c r="A74" s="9"/>
      <c r="B74" s="167"/>
      <c r="C74" s="168"/>
      <c r="D74" s="169" t="s">
        <v>701</v>
      </c>
      <c r="E74" s="170"/>
      <c r="F74" s="170"/>
      <c r="G74" s="170"/>
      <c r="H74" s="170"/>
      <c r="I74" s="170"/>
      <c r="J74" s="171">
        <f>J559</f>
        <v>0</v>
      </c>
      <c r="K74" s="168"/>
      <c r="L74" s="172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15" customFormat="1" ht="19.92" customHeight="1">
      <c r="A75" s="15"/>
      <c r="B75" s="249"/>
      <c r="C75" s="250"/>
      <c r="D75" s="251" t="s">
        <v>702</v>
      </c>
      <c r="E75" s="252"/>
      <c r="F75" s="252"/>
      <c r="G75" s="252"/>
      <c r="H75" s="252"/>
      <c r="I75" s="252"/>
      <c r="J75" s="253">
        <f>J560</f>
        <v>0</v>
      </c>
      <c r="K75" s="250"/>
      <c r="L75" s="254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="15" customFormat="1" ht="19.92" customHeight="1">
      <c r="A76" s="15"/>
      <c r="B76" s="249"/>
      <c r="C76" s="250"/>
      <c r="D76" s="251" t="s">
        <v>703</v>
      </c>
      <c r="E76" s="252"/>
      <c r="F76" s="252"/>
      <c r="G76" s="252"/>
      <c r="H76" s="252"/>
      <c r="I76" s="252"/>
      <c r="J76" s="253">
        <f>J580</f>
        <v>0</v>
      </c>
      <c r="K76" s="250"/>
      <c r="L76" s="254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="2" customFormat="1" ht="21.84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61"/>
      <c r="C78" s="62"/>
      <c r="D78" s="62"/>
      <c r="E78" s="62"/>
      <c r="F78" s="62"/>
      <c r="G78" s="62"/>
      <c r="H78" s="62"/>
      <c r="I78" s="62"/>
      <c r="J78" s="62"/>
      <c r="K78" s="6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82" s="2" customFormat="1" ht="6.96" customHeight="1">
      <c r="A82" s="40"/>
      <c r="B82" s="63"/>
      <c r="C82" s="64"/>
      <c r="D82" s="64"/>
      <c r="E82" s="64"/>
      <c r="F82" s="64"/>
      <c r="G82" s="64"/>
      <c r="H82" s="64"/>
      <c r="I82" s="64"/>
      <c r="J82" s="64"/>
      <c r="K82" s="64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24.96" customHeight="1">
      <c r="A83" s="40"/>
      <c r="B83" s="41"/>
      <c r="C83" s="25" t="s">
        <v>115</v>
      </c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16</v>
      </c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6.5" customHeight="1">
      <c r="A86" s="40"/>
      <c r="B86" s="41"/>
      <c r="C86" s="42"/>
      <c r="D86" s="42"/>
      <c r="E86" s="162" t="str">
        <f>E7</f>
        <v>Brno, Šumavská - rekostrukce kanalizace a vodovodu</v>
      </c>
      <c r="F86" s="34"/>
      <c r="G86" s="34"/>
      <c r="H86" s="34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108</v>
      </c>
      <c r="D87" s="42"/>
      <c r="E87" s="42"/>
      <c r="F87" s="42"/>
      <c r="G87" s="42"/>
      <c r="H87" s="42"/>
      <c r="I87" s="42"/>
      <c r="J87" s="42"/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6.5" customHeight="1">
      <c r="A88" s="40"/>
      <c r="B88" s="41"/>
      <c r="C88" s="42"/>
      <c r="D88" s="42"/>
      <c r="E88" s="71" t="str">
        <f>E9</f>
        <v xml:space="preserve">310.01 - KANALIZAČNÍ STOKY </v>
      </c>
      <c r="F88" s="42"/>
      <c r="G88" s="42"/>
      <c r="H88" s="42"/>
      <c r="I88" s="42"/>
      <c r="J88" s="42"/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6.96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21</v>
      </c>
      <c r="D90" s="42"/>
      <c r="E90" s="42"/>
      <c r="F90" s="29" t="str">
        <f>F12</f>
        <v xml:space="preserve"> </v>
      </c>
      <c r="G90" s="42"/>
      <c r="H90" s="42"/>
      <c r="I90" s="34" t="s">
        <v>23</v>
      </c>
      <c r="J90" s="74" t="str">
        <f>IF(J12="","",J12)</f>
        <v>31. 12. 2018</v>
      </c>
      <c r="K90" s="42"/>
      <c r="L90" s="13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6.96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3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25.65" customHeight="1">
      <c r="A92" s="40"/>
      <c r="B92" s="41"/>
      <c r="C92" s="34" t="s">
        <v>25</v>
      </c>
      <c r="D92" s="42"/>
      <c r="E92" s="42"/>
      <c r="F92" s="29" t="str">
        <f>E15</f>
        <v>Brněnské vodárny a kanalizace a.s.</v>
      </c>
      <c r="G92" s="42"/>
      <c r="H92" s="42"/>
      <c r="I92" s="34" t="s">
        <v>33</v>
      </c>
      <c r="J92" s="38" t="str">
        <f>E21</f>
        <v>PROVO, spol. s r.o.</v>
      </c>
      <c r="K92" s="42"/>
      <c r="L92" s="13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5.15" customHeight="1">
      <c r="A93" s="40"/>
      <c r="B93" s="41"/>
      <c r="C93" s="34" t="s">
        <v>31</v>
      </c>
      <c r="D93" s="42"/>
      <c r="E93" s="42"/>
      <c r="F93" s="29" t="str">
        <f>IF(E18="","",E18)</f>
        <v>Vyplň údaj</v>
      </c>
      <c r="G93" s="42"/>
      <c r="H93" s="42"/>
      <c r="I93" s="34" t="s">
        <v>38</v>
      </c>
      <c r="J93" s="38" t="str">
        <f>E24</f>
        <v xml:space="preserve"> </v>
      </c>
      <c r="K93" s="42"/>
      <c r="L93" s="13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0.32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13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10" customFormat="1" ht="29.28" customHeight="1">
      <c r="A95" s="173"/>
      <c r="B95" s="174"/>
      <c r="C95" s="175" t="s">
        <v>116</v>
      </c>
      <c r="D95" s="176" t="s">
        <v>60</v>
      </c>
      <c r="E95" s="176" t="s">
        <v>56</v>
      </c>
      <c r="F95" s="176" t="s">
        <v>57</v>
      </c>
      <c r="G95" s="176" t="s">
        <v>117</v>
      </c>
      <c r="H95" s="176" t="s">
        <v>118</v>
      </c>
      <c r="I95" s="176" t="s">
        <v>119</v>
      </c>
      <c r="J95" s="176" t="s">
        <v>112</v>
      </c>
      <c r="K95" s="177" t="s">
        <v>120</v>
      </c>
      <c r="L95" s="178"/>
      <c r="M95" s="94" t="s">
        <v>19</v>
      </c>
      <c r="N95" s="95" t="s">
        <v>45</v>
      </c>
      <c r="O95" s="95" t="s">
        <v>121</v>
      </c>
      <c r="P95" s="95" t="s">
        <v>122</v>
      </c>
      <c r="Q95" s="95" t="s">
        <v>123</v>
      </c>
      <c r="R95" s="95" t="s">
        <v>124</v>
      </c>
      <c r="S95" s="95" t="s">
        <v>125</v>
      </c>
      <c r="T95" s="96" t="s">
        <v>126</v>
      </c>
      <c r="U95" s="173"/>
      <c r="V95" s="173"/>
      <c r="W95" s="173"/>
      <c r="X95" s="173"/>
      <c r="Y95" s="173"/>
      <c r="Z95" s="173"/>
      <c r="AA95" s="173"/>
      <c r="AB95" s="173"/>
      <c r="AC95" s="173"/>
      <c r="AD95" s="173"/>
      <c r="AE95" s="173"/>
    </row>
    <row r="96" s="2" customFormat="1" ht="22.8" customHeight="1">
      <c r="A96" s="40"/>
      <c r="B96" s="41"/>
      <c r="C96" s="101" t="s">
        <v>127</v>
      </c>
      <c r="D96" s="42"/>
      <c r="E96" s="42"/>
      <c r="F96" s="42"/>
      <c r="G96" s="42"/>
      <c r="H96" s="42"/>
      <c r="I96" s="42"/>
      <c r="J96" s="179">
        <f>BK96</f>
        <v>0</v>
      </c>
      <c r="K96" s="42"/>
      <c r="L96" s="46"/>
      <c r="M96" s="97"/>
      <c r="N96" s="180"/>
      <c r="O96" s="98"/>
      <c r="P96" s="181">
        <f>P97+P559</f>
        <v>0</v>
      </c>
      <c r="Q96" s="98"/>
      <c r="R96" s="181">
        <f>R97+R559</f>
        <v>1370.1717561386561</v>
      </c>
      <c r="S96" s="98"/>
      <c r="T96" s="182">
        <f>T97+T559</f>
        <v>736.29039999999998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74</v>
      </c>
      <c r="AU96" s="19" t="s">
        <v>113</v>
      </c>
      <c r="BK96" s="183">
        <f>BK97+BK559</f>
        <v>0</v>
      </c>
    </row>
    <row r="97" s="11" customFormat="1" ht="25.92" customHeight="1">
      <c r="A97" s="11"/>
      <c r="B97" s="184"/>
      <c r="C97" s="185"/>
      <c r="D97" s="186" t="s">
        <v>74</v>
      </c>
      <c r="E97" s="187" t="s">
        <v>241</v>
      </c>
      <c r="F97" s="187" t="s">
        <v>242</v>
      </c>
      <c r="G97" s="185"/>
      <c r="H97" s="185"/>
      <c r="I97" s="188"/>
      <c r="J97" s="189">
        <f>BK97</f>
        <v>0</v>
      </c>
      <c r="K97" s="185"/>
      <c r="L97" s="190"/>
      <c r="M97" s="191"/>
      <c r="N97" s="192"/>
      <c r="O97" s="192"/>
      <c r="P97" s="193">
        <f>P98+P241+P250+P259+P304+P319+P364+P371+P376+P380+P542+P546+P557</f>
        <v>0</v>
      </c>
      <c r="Q97" s="192"/>
      <c r="R97" s="193">
        <f>R98+R241+R250+R259+R304+R319+R364+R371+R376+R380+R542+R546+R557</f>
        <v>1368.0387458986561</v>
      </c>
      <c r="S97" s="192"/>
      <c r="T97" s="194">
        <f>T98+T241+T250+T259+T304+T319+T364+T371+T376+T380+T542+T546+T557</f>
        <v>736.29039999999998</v>
      </c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R97" s="195" t="s">
        <v>83</v>
      </c>
      <c r="AT97" s="196" t="s">
        <v>74</v>
      </c>
      <c r="AU97" s="196" t="s">
        <v>75</v>
      </c>
      <c r="AY97" s="195" t="s">
        <v>131</v>
      </c>
      <c r="BK97" s="197">
        <f>BK98+BK241+BK250+BK259+BK304+BK319+BK364+BK371+BK376+BK380+BK542+BK546+BK557</f>
        <v>0</v>
      </c>
    </row>
    <row r="98" s="11" customFormat="1" ht="22.8" customHeight="1">
      <c r="A98" s="11"/>
      <c r="B98" s="184"/>
      <c r="C98" s="185"/>
      <c r="D98" s="186" t="s">
        <v>74</v>
      </c>
      <c r="E98" s="255" t="s">
        <v>83</v>
      </c>
      <c r="F98" s="255" t="s">
        <v>243</v>
      </c>
      <c r="G98" s="185"/>
      <c r="H98" s="185"/>
      <c r="I98" s="188"/>
      <c r="J98" s="256">
        <f>BK98</f>
        <v>0</v>
      </c>
      <c r="K98" s="185"/>
      <c r="L98" s="190"/>
      <c r="M98" s="191"/>
      <c r="N98" s="192"/>
      <c r="O98" s="192"/>
      <c r="P98" s="193">
        <f>SUM(P99:P240)</f>
        <v>0</v>
      </c>
      <c r="Q98" s="192"/>
      <c r="R98" s="193">
        <f>SUM(R99:R240)</f>
        <v>206.46937917470001</v>
      </c>
      <c r="S98" s="192"/>
      <c r="T98" s="194">
        <f>SUM(T99:T240)</f>
        <v>714.2296</v>
      </c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R98" s="195" t="s">
        <v>83</v>
      </c>
      <c r="AT98" s="196" t="s">
        <v>74</v>
      </c>
      <c r="AU98" s="196" t="s">
        <v>83</v>
      </c>
      <c r="AY98" s="195" t="s">
        <v>131</v>
      </c>
      <c r="BK98" s="197">
        <f>SUM(BK99:BK240)</f>
        <v>0</v>
      </c>
    </row>
    <row r="99" s="2" customFormat="1" ht="76.35" customHeight="1">
      <c r="A99" s="40"/>
      <c r="B99" s="41"/>
      <c r="C99" s="198" t="s">
        <v>83</v>
      </c>
      <c r="D99" s="198" t="s">
        <v>132</v>
      </c>
      <c r="E99" s="199" t="s">
        <v>271</v>
      </c>
      <c r="F99" s="200" t="s">
        <v>272</v>
      </c>
      <c r="G99" s="201" t="s">
        <v>267</v>
      </c>
      <c r="H99" s="202">
        <v>15.76</v>
      </c>
      <c r="I99" s="203"/>
      <c r="J99" s="204">
        <f>ROUND(I99*H99,2)</f>
        <v>0</v>
      </c>
      <c r="K99" s="200" t="s">
        <v>174</v>
      </c>
      <c r="L99" s="46"/>
      <c r="M99" s="205" t="s">
        <v>19</v>
      </c>
      <c r="N99" s="206" t="s">
        <v>46</v>
      </c>
      <c r="O99" s="86"/>
      <c r="P99" s="207">
        <f>O99*H99</f>
        <v>0</v>
      </c>
      <c r="Q99" s="207">
        <v>0</v>
      </c>
      <c r="R99" s="207">
        <f>Q99*H99</f>
        <v>0</v>
      </c>
      <c r="S99" s="207">
        <v>0.255</v>
      </c>
      <c r="T99" s="208">
        <f>S99*H99</f>
        <v>4.0187999999999997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09" t="s">
        <v>130</v>
      </c>
      <c r="AT99" s="209" t="s">
        <v>132</v>
      </c>
      <c r="AU99" s="209" t="s">
        <v>85</v>
      </c>
      <c r="AY99" s="19" t="s">
        <v>131</v>
      </c>
      <c r="BE99" s="210">
        <f>IF(N99="základní",J99,0)</f>
        <v>0</v>
      </c>
      <c r="BF99" s="210">
        <f>IF(N99="snížená",J99,0)</f>
        <v>0</v>
      </c>
      <c r="BG99" s="210">
        <f>IF(N99="zákl. přenesená",J99,0)</f>
        <v>0</v>
      </c>
      <c r="BH99" s="210">
        <f>IF(N99="sníž. přenesená",J99,0)</f>
        <v>0</v>
      </c>
      <c r="BI99" s="210">
        <f>IF(N99="nulová",J99,0)</f>
        <v>0</v>
      </c>
      <c r="BJ99" s="19" t="s">
        <v>83</v>
      </c>
      <c r="BK99" s="210">
        <f>ROUND(I99*H99,2)</f>
        <v>0</v>
      </c>
      <c r="BL99" s="19" t="s">
        <v>130</v>
      </c>
      <c r="BM99" s="209" t="s">
        <v>704</v>
      </c>
    </row>
    <row r="100" s="12" customFormat="1">
      <c r="A100" s="12"/>
      <c r="B100" s="211"/>
      <c r="C100" s="212"/>
      <c r="D100" s="213" t="s">
        <v>160</v>
      </c>
      <c r="E100" s="214" t="s">
        <v>19</v>
      </c>
      <c r="F100" s="215" t="s">
        <v>705</v>
      </c>
      <c r="G100" s="212"/>
      <c r="H100" s="214" t="s">
        <v>19</v>
      </c>
      <c r="I100" s="216"/>
      <c r="J100" s="212"/>
      <c r="K100" s="212"/>
      <c r="L100" s="217"/>
      <c r="M100" s="218"/>
      <c r="N100" s="219"/>
      <c r="O100" s="219"/>
      <c r="P100" s="219"/>
      <c r="Q100" s="219"/>
      <c r="R100" s="219"/>
      <c r="S100" s="219"/>
      <c r="T100" s="22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T100" s="221" t="s">
        <v>160</v>
      </c>
      <c r="AU100" s="221" t="s">
        <v>85</v>
      </c>
      <c r="AV100" s="12" t="s">
        <v>83</v>
      </c>
      <c r="AW100" s="12" t="s">
        <v>37</v>
      </c>
      <c r="AX100" s="12" t="s">
        <v>75</v>
      </c>
      <c r="AY100" s="221" t="s">
        <v>131</v>
      </c>
    </row>
    <row r="101" s="13" customFormat="1">
      <c r="A101" s="13"/>
      <c r="B101" s="222"/>
      <c r="C101" s="223"/>
      <c r="D101" s="213" t="s">
        <v>160</v>
      </c>
      <c r="E101" s="224" t="s">
        <v>19</v>
      </c>
      <c r="F101" s="225" t="s">
        <v>706</v>
      </c>
      <c r="G101" s="223"/>
      <c r="H101" s="226">
        <v>15.76</v>
      </c>
      <c r="I101" s="227"/>
      <c r="J101" s="223"/>
      <c r="K101" s="223"/>
      <c r="L101" s="228"/>
      <c r="M101" s="229"/>
      <c r="N101" s="230"/>
      <c r="O101" s="230"/>
      <c r="P101" s="230"/>
      <c r="Q101" s="230"/>
      <c r="R101" s="230"/>
      <c r="S101" s="230"/>
      <c r="T101" s="231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2" t="s">
        <v>160</v>
      </c>
      <c r="AU101" s="232" t="s">
        <v>85</v>
      </c>
      <c r="AV101" s="13" t="s">
        <v>85</v>
      </c>
      <c r="AW101" s="13" t="s">
        <v>37</v>
      </c>
      <c r="AX101" s="13" t="s">
        <v>75</v>
      </c>
      <c r="AY101" s="232" t="s">
        <v>131</v>
      </c>
    </row>
    <row r="102" s="2" customFormat="1" ht="62.7" customHeight="1">
      <c r="A102" s="40"/>
      <c r="B102" s="41"/>
      <c r="C102" s="198" t="s">
        <v>85</v>
      </c>
      <c r="D102" s="198" t="s">
        <v>132</v>
      </c>
      <c r="E102" s="199" t="s">
        <v>707</v>
      </c>
      <c r="F102" s="200" t="s">
        <v>708</v>
      </c>
      <c r="G102" s="201" t="s">
        <v>267</v>
      </c>
      <c r="H102" s="202">
        <v>15.76</v>
      </c>
      <c r="I102" s="203"/>
      <c r="J102" s="204">
        <f>ROUND(I102*H102,2)</f>
        <v>0</v>
      </c>
      <c r="K102" s="200" t="s">
        <v>174</v>
      </c>
      <c r="L102" s="46"/>
      <c r="M102" s="205" t="s">
        <v>19</v>
      </c>
      <c r="N102" s="206" t="s">
        <v>46</v>
      </c>
      <c r="O102" s="86"/>
      <c r="P102" s="207">
        <f>O102*H102</f>
        <v>0</v>
      </c>
      <c r="Q102" s="207">
        <v>0</v>
      </c>
      <c r="R102" s="207">
        <f>Q102*H102</f>
        <v>0</v>
      </c>
      <c r="S102" s="207">
        <v>0.29999999999999999</v>
      </c>
      <c r="T102" s="208">
        <f>S102*H102</f>
        <v>4.7279999999999998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09" t="s">
        <v>130</v>
      </c>
      <c r="AT102" s="209" t="s">
        <v>132</v>
      </c>
      <c r="AU102" s="209" t="s">
        <v>85</v>
      </c>
      <c r="AY102" s="19" t="s">
        <v>131</v>
      </c>
      <c r="BE102" s="210">
        <f>IF(N102="základní",J102,0)</f>
        <v>0</v>
      </c>
      <c r="BF102" s="210">
        <f>IF(N102="snížená",J102,0)</f>
        <v>0</v>
      </c>
      <c r="BG102" s="210">
        <f>IF(N102="zákl. přenesená",J102,0)</f>
        <v>0</v>
      </c>
      <c r="BH102" s="210">
        <f>IF(N102="sníž. přenesená",J102,0)</f>
        <v>0</v>
      </c>
      <c r="BI102" s="210">
        <f>IF(N102="nulová",J102,0)</f>
        <v>0</v>
      </c>
      <c r="BJ102" s="19" t="s">
        <v>83</v>
      </c>
      <c r="BK102" s="210">
        <f>ROUND(I102*H102,2)</f>
        <v>0</v>
      </c>
      <c r="BL102" s="19" t="s">
        <v>130</v>
      </c>
      <c r="BM102" s="209" t="s">
        <v>709</v>
      </c>
    </row>
    <row r="103" s="12" customFormat="1">
      <c r="A103" s="12"/>
      <c r="B103" s="211"/>
      <c r="C103" s="212"/>
      <c r="D103" s="213" t="s">
        <v>160</v>
      </c>
      <c r="E103" s="214" t="s">
        <v>19</v>
      </c>
      <c r="F103" s="215" t="s">
        <v>705</v>
      </c>
      <c r="G103" s="212"/>
      <c r="H103" s="214" t="s">
        <v>19</v>
      </c>
      <c r="I103" s="216"/>
      <c r="J103" s="212"/>
      <c r="K103" s="212"/>
      <c r="L103" s="217"/>
      <c r="M103" s="218"/>
      <c r="N103" s="219"/>
      <c r="O103" s="219"/>
      <c r="P103" s="219"/>
      <c r="Q103" s="219"/>
      <c r="R103" s="219"/>
      <c r="S103" s="219"/>
      <c r="T103" s="220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T103" s="221" t="s">
        <v>160</v>
      </c>
      <c r="AU103" s="221" t="s">
        <v>85</v>
      </c>
      <c r="AV103" s="12" t="s">
        <v>83</v>
      </c>
      <c r="AW103" s="12" t="s">
        <v>37</v>
      </c>
      <c r="AX103" s="12" t="s">
        <v>75</v>
      </c>
      <c r="AY103" s="221" t="s">
        <v>131</v>
      </c>
    </row>
    <row r="104" s="13" customFormat="1">
      <c r="A104" s="13"/>
      <c r="B104" s="222"/>
      <c r="C104" s="223"/>
      <c r="D104" s="213" t="s">
        <v>160</v>
      </c>
      <c r="E104" s="224" t="s">
        <v>19</v>
      </c>
      <c r="F104" s="225" t="s">
        <v>706</v>
      </c>
      <c r="G104" s="223"/>
      <c r="H104" s="226">
        <v>15.76</v>
      </c>
      <c r="I104" s="227"/>
      <c r="J104" s="223"/>
      <c r="K104" s="223"/>
      <c r="L104" s="228"/>
      <c r="M104" s="229"/>
      <c r="N104" s="230"/>
      <c r="O104" s="230"/>
      <c r="P104" s="230"/>
      <c r="Q104" s="230"/>
      <c r="R104" s="230"/>
      <c r="S104" s="230"/>
      <c r="T104" s="231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2" t="s">
        <v>160</v>
      </c>
      <c r="AU104" s="232" t="s">
        <v>85</v>
      </c>
      <c r="AV104" s="13" t="s">
        <v>85</v>
      </c>
      <c r="AW104" s="13" t="s">
        <v>37</v>
      </c>
      <c r="AX104" s="13" t="s">
        <v>75</v>
      </c>
      <c r="AY104" s="232" t="s">
        <v>131</v>
      </c>
    </row>
    <row r="105" s="2" customFormat="1" ht="62.7" customHeight="1">
      <c r="A105" s="40"/>
      <c r="B105" s="41"/>
      <c r="C105" s="198" t="s">
        <v>141</v>
      </c>
      <c r="D105" s="198" t="s">
        <v>132</v>
      </c>
      <c r="E105" s="199" t="s">
        <v>710</v>
      </c>
      <c r="F105" s="200" t="s">
        <v>711</v>
      </c>
      <c r="G105" s="201" t="s">
        <v>267</v>
      </c>
      <c r="H105" s="202">
        <v>395.44999999999999</v>
      </c>
      <c r="I105" s="203"/>
      <c r="J105" s="204">
        <f>ROUND(I105*H105,2)</f>
        <v>0</v>
      </c>
      <c r="K105" s="200" t="s">
        <v>174</v>
      </c>
      <c r="L105" s="46"/>
      <c r="M105" s="205" t="s">
        <v>19</v>
      </c>
      <c r="N105" s="206" t="s">
        <v>46</v>
      </c>
      <c r="O105" s="86"/>
      <c r="P105" s="207">
        <f>O105*H105</f>
        <v>0</v>
      </c>
      <c r="Q105" s="207">
        <v>0</v>
      </c>
      <c r="R105" s="207">
        <f>Q105*H105</f>
        <v>0</v>
      </c>
      <c r="S105" s="207">
        <v>0.625</v>
      </c>
      <c r="T105" s="208">
        <f>S105*H105</f>
        <v>247.15625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09" t="s">
        <v>130</v>
      </c>
      <c r="AT105" s="209" t="s">
        <v>132</v>
      </c>
      <c r="AU105" s="209" t="s">
        <v>85</v>
      </c>
      <c r="AY105" s="19" t="s">
        <v>131</v>
      </c>
      <c r="BE105" s="210">
        <f>IF(N105="základní",J105,0)</f>
        <v>0</v>
      </c>
      <c r="BF105" s="210">
        <f>IF(N105="snížená",J105,0)</f>
        <v>0</v>
      </c>
      <c r="BG105" s="210">
        <f>IF(N105="zákl. přenesená",J105,0)</f>
        <v>0</v>
      </c>
      <c r="BH105" s="210">
        <f>IF(N105="sníž. přenesená",J105,0)</f>
        <v>0</v>
      </c>
      <c r="BI105" s="210">
        <f>IF(N105="nulová",J105,0)</f>
        <v>0</v>
      </c>
      <c r="BJ105" s="19" t="s">
        <v>83</v>
      </c>
      <c r="BK105" s="210">
        <f>ROUND(I105*H105,2)</f>
        <v>0</v>
      </c>
      <c r="BL105" s="19" t="s">
        <v>130</v>
      </c>
      <c r="BM105" s="209" t="s">
        <v>712</v>
      </c>
    </row>
    <row r="106" s="12" customFormat="1">
      <c r="A106" s="12"/>
      <c r="B106" s="211"/>
      <c r="C106" s="212"/>
      <c r="D106" s="213" t="s">
        <v>160</v>
      </c>
      <c r="E106" s="214" t="s">
        <v>19</v>
      </c>
      <c r="F106" s="215" t="s">
        <v>713</v>
      </c>
      <c r="G106" s="212"/>
      <c r="H106" s="214" t="s">
        <v>19</v>
      </c>
      <c r="I106" s="216"/>
      <c r="J106" s="212"/>
      <c r="K106" s="212"/>
      <c r="L106" s="217"/>
      <c r="M106" s="218"/>
      <c r="N106" s="219"/>
      <c r="O106" s="219"/>
      <c r="P106" s="219"/>
      <c r="Q106" s="219"/>
      <c r="R106" s="219"/>
      <c r="S106" s="219"/>
      <c r="T106" s="220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T106" s="221" t="s">
        <v>160</v>
      </c>
      <c r="AU106" s="221" t="s">
        <v>85</v>
      </c>
      <c r="AV106" s="12" t="s">
        <v>83</v>
      </c>
      <c r="AW106" s="12" t="s">
        <v>37</v>
      </c>
      <c r="AX106" s="12" t="s">
        <v>75</v>
      </c>
      <c r="AY106" s="221" t="s">
        <v>131</v>
      </c>
    </row>
    <row r="107" s="13" customFormat="1">
      <c r="A107" s="13"/>
      <c r="B107" s="222"/>
      <c r="C107" s="223"/>
      <c r="D107" s="213" t="s">
        <v>160</v>
      </c>
      <c r="E107" s="224" t="s">
        <v>19</v>
      </c>
      <c r="F107" s="225" t="s">
        <v>714</v>
      </c>
      <c r="G107" s="223"/>
      <c r="H107" s="226">
        <v>369.41000000000002</v>
      </c>
      <c r="I107" s="227"/>
      <c r="J107" s="223"/>
      <c r="K107" s="223"/>
      <c r="L107" s="228"/>
      <c r="M107" s="229"/>
      <c r="N107" s="230"/>
      <c r="O107" s="230"/>
      <c r="P107" s="230"/>
      <c r="Q107" s="230"/>
      <c r="R107" s="230"/>
      <c r="S107" s="230"/>
      <c r="T107" s="231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2" t="s">
        <v>160</v>
      </c>
      <c r="AU107" s="232" t="s">
        <v>85</v>
      </c>
      <c r="AV107" s="13" t="s">
        <v>85</v>
      </c>
      <c r="AW107" s="13" t="s">
        <v>37</v>
      </c>
      <c r="AX107" s="13" t="s">
        <v>75</v>
      </c>
      <c r="AY107" s="232" t="s">
        <v>131</v>
      </c>
    </row>
    <row r="108" s="13" customFormat="1">
      <c r="A108" s="13"/>
      <c r="B108" s="222"/>
      <c r="C108" s="223"/>
      <c r="D108" s="213" t="s">
        <v>160</v>
      </c>
      <c r="E108" s="224" t="s">
        <v>19</v>
      </c>
      <c r="F108" s="225" t="s">
        <v>715</v>
      </c>
      <c r="G108" s="223"/>
      <c r="H108" s="226">
        <v>2.3799999999999999</v>
      </c>
      <c r="I108" s="227"/>
      <c r="J108" s="223"/>
      <c r="K108" s="223"/>
      <c r="L108" s="228"/>
      <c r="M108" s="229"/>
      <c r="N108" s="230"/>
      <c r="O108" s="230"/>
      <c r="P108" s="230"/>
      <c r="Q108" s="230"/>
      <c r="R108" s="230"/>
      <c r="S108" s="230"/>
      <c r="T108" s="231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2" t="s">
        <v>160</v>
      </c>
      <c r="AU108" s="232" t="s">
        <v>85</v>
      </c>
      <c r="AV108" s="13" t="s">
        <v>85</v>
      </c>
      <c r="AW108" s="13" t="s">
        <v>37</v>
      </c>
      <c r="AX108" s="13" t="s">
        <v>75</v>
      </c>
      <c r="AY108" s="232" t="s">
        <v>131</v>
      </c>
    </row>
    <row r="109" s="12" customFormat="1">
      <c r="A109" s="12"/>
      <c r="B109" s="211"/>
      <c r="C109" s="212"/>
      <c r="D109" s="213" t="s">
        <v>160</v>
      </c>
      <c r="E109" s="214" t="s">
        <v>19</v>
      </c>
      <c r="F109" s="215" t="s">
        <v>716</v>
      </c>
      <c r="G109" s="212"/>
      <c r="H109" s="214" t="s">
        <v>19</v>
      </c>
      <c r="I109" s="216"/>
      <c r="J109" s="212"/>
      <c r="K109" s="212"/>
      <c r="L109" s="217"/>
      <c r="M109" s="218"/>
      <c r="N109" s="219"/>
      <c r="O109" s="219"/>
      <c r="P109" s="219"/>
      <c r="Q109" s="219"/>
      <c r="R109" s="219"/>
      <c r="S109" s="219"/>
      <c r="T109" s="220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T109" s="221" t="s">
        <v>160</v>
      </c>
      <c r="AU109" s="221" t="s">
        <v>85</v>
      </c>
      <c r="AV109" s="12" t="s">
        <v>83</v>
      </c>
      <c r="AW109" s="12" t="s">
        <v>37</v>
      </c>
      <c r="AX109" s="12" t="s">
        <v>75</v>
      </c>
      <c r="AY109" s="221" t="s">
        <v>131</v>
      </c>
    </row>
    <row r="110" s="13" customFormat="1">
      <c r="A110" s="13"/>
      <c r="B110" s="222"/>
      <c r="C110" s="223"/>
      <c r="D110" s="213" t="s">
        <v>160</v>
      </c>
      <c r="E110" s="224" t="s">
        <v>19</v>
      </c>
      <c r="F110" s="225" t="s">
        <v>717</v>
      </c>
      <c r="G110" s="223"/>
      <c r="H110" s="226">
        <v>23.66</v>
      </c>
      <c r="I110" s="227"/>
      <c r="J110" s="223"/>
      <c r="K110" s="223"/>
      <c r="L110" s="228"/>
      <c r="M110" s="229"/>
      <c r="N110" s="230"/>
      <c r="O110" s="230"/>
      <c r="P110" s="230"/>
      <c r="Q110" s="230"/>
      <c r="R110" s="230"/>
      <c r="S110" s="230"/>
      <c r="T110" s="231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2" t="s">
        <v>160</v>
      </c>
      <c r="AU110" s="232" t="s">
        <v>85</v>
      </c>
      <c r="AV110" s="13" t="s">
        <v>85</v>
      </c>
      <c r="AW110" s="13" t="s">
        <v>37</v>
      </c>
      <c r="AX110" s="13" t="s">
        <v>75</v>
      </c>
      <c r="AY110" s="232" t="s">
        <v>131</v>
      </c>
    </row>
    <row r="111" s="2" customFormat="1" ht="49.05" customHeight="1">
      <c r="A111" s="40"/>
      <c r="B111" s="41"/>
      <c r="C111" s="198" t="s">
        <v>130</v>
      </c>
      <c r="D111" s="198" t="s">
        <v>132</v>
      </c>
      <c r="E111" s="199" t="s">
        <v>718</v>
      </c>
      <c r="F111" s="200" t="s">
        <v>719</v>
      </c>
      <c r="G111" s="201" t="s">
        <v>267</v>
      </c>
      <c r="H111" s="202">
        <v>395.44999999999999</v>
      </c>
      <c r="I111" s="203"/>
      <c r="J111" s="204">
        <f>ROUND(I111*H111,2)</f>
        <v>0</v>
      </c>
      <c r="K111" s="200" t="s">
        <v>174</v>
      </c>
      <c r="L111" s="46"/>
      <c r="M111" s="205" t="s">
        <v>19</v>
      </c>
      <c r="N111" s="206" t="s">
        <v>46</v>
      </c>
      <c r="O111" s="86"/>
      <c r="P111" s="207">
        <f>O111*H111</f>
        <v>0</v>
      </c>
      <c r="Q111" s="207">
        <v>0</v>
      </c>
      <c r="R111" s="207">
        <f>Q111*H111</f>
        <v>0</v>
      </c>
      <c r="S111" s="207">
        <v>0.45000000000000001</v>
      </c>
      <c r="T111" s="208">
        <f>S111*H111</f>
        <v>177.95249999999999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09" t="s">
        <v>130</v>
      </c>
      <c r="AT111" s="209" t="s">
        <v>132</v>
      </c>
      <c r="AU111" s="209" t="s">
        <v>85</v>
      </c>
      <c r="AY111" s="19" t="s">
        <v>131</v>
      </c>
      <c r="BE111" s="210">
        <f>IF(N111="základní",J111,0)</f>
        <v>0</v>
      </c>
      <c r="BF111" s="210">
        <f>IF(N111="snížená",J111,0)</f>
        <v>0</v>
      </c>
      <c r="BG111" s="210">
        <f>IF(N111="zákl. přenesená",J111,0)</f>
        <v>0</v>
      </c>
      <c r="BH111" s="210">
        <f>IF(N111="sníž. přenesená",J111,0)</f>
        <v>0</v>
      </c>
      <c r="BI111" s="210">
        <f>IF(N111="nulová",J111,0)</f>
        <v>0</v>
      </c>
      <c r="BJ111" s="19" t="s">
        <v>83</v>
      </c>
      <c r="BK111" s="210">
        <f>ROUND(I111*H111,2)</f>
        <v>0</v>
      </c>
      <c r="BL111" s="19" t="s">
        <v>130</v>
      </c>
      <c r="BM111" s="209" t="s">
        <v>720</v>
      </c>
    </row>
    <row r="112" s="12" customFormat="1">
      <c r="A112" s="12"/>
      <c r="B112" s="211"/>
      <c r="C112" s="212"/>
      <c r="D112" s="213" t="s">
        <v>160</v>
      </c>
      <c r="E112" s="214" t="s">
        <v>19</v>
      </c>
      <c r="F112" s="215" t="s">
        <v>721</v>
      </c>
      <c r="G112" s="212"/>
      <c r="H112" s="214" t="s">
        <v>19</v>
      </c>
      <c r="I112" s="216"/>
      <c r="J112" s="212"/>
      <c r="K112" s="212"/>
      <c r="L112" s="217"/>
      <c r="M112" s="218"/>
      <c r="N112" s="219"/>
      <c r="O112" s="219"/>
      <c r="P112" s="219"/>
      <c r="Q112" s="219"/>
      <c r="R112" s="219"/>
      <c r="S112" s="219"/>
      <c r="T112" s="220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T112" s="221" t="s">
        <v>160</v>
      </c>
      <c r="AU112" s="221" t="s">
        <v>85</v>
      </c>
      <c r="AV112" s="12" t="s">
        <v>83</v>
      </c>
      <c r="AW112" s="12" t="s">
        <v>37</v>
      </c>
      <c r="AX112" s="12" t="s">
        <v>75</v>
      </c>
      <c r="AY112" s="221" t="s">
        <v>131</v>
      </c>
    </row>
    <row r="113" s="13" customFormat="1">
      <c r="A113" s="13"/>
      <c r="B113" s="222"/>
      <c r="C113" s="223"/>
      <c r="D113" s="213" t="s">
        <v>160</v>
      </c>
      <c r="E113" s="224" t="s">
        <v>19</v>
      </c>
      <c r="F113" s="225" t="s">
        <v>714</v>
      </c>
      <c r="G113" s="223"/>
      <c r="H113" s="226">
        <v>369.41000000000002</v>
      </c>
      <c r="I113" s="227"/>
      <c r="J113" s="223"/>
      <c r="K113" s="223"/>
      <c r="L113" s="228"/>
      <c r="M113" s="229"/>
      <c r="N113" s="230"/>
      <c r="O113" s="230"/>
      <c r="P113" s="230"/>
      <c r="Q113" s="230"/>
      <c r="R113" s="230"/>
      <c r="S113" s="230"/>
      <c r="T113" s="231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2" t="s">
        <v>160</v>
      </c>
      <c r="AU113" s="232" t="s">
        <v>85</v>
      </c>
      <c r="AV113" s="13" t="s">
        <v>85</v>
      </c>
      <c r="AW113" s="13" t="s">
        <v>37</v>
      </c>
      <c r="AX113" s="13" t="s">
        <v>75</v>
      </c>
      <c r="AY113" s="232" t="s">
        <v>131</v>
      </c>
    </row>
    <row r="114" s="13" customFormat="1">
      <c r="A114" s="13"/>
      <c r="B114" s="222"/>
      <c r="C114" s="223"/>
      <c r="D114" s="213" t="s">
        <v>160</v>
      </c>
      <c r="E114" s="224" t="s">
        <v>19</v>
      </c>
      <c r="F114" s="225" t="s">
        <v>715</v>
      </c>
      <c r="G114" s="223"/>
      <c r="H114" s="226">
        <v>2.3799999999999999</v>
      </c>
      <c r="I114" s="227"/>
      <c r="J114" s="223"/>
      <c r="K114" s="223"/>
      <c r="L114" s="228"/>
      <c r="M114" s="229"/>
      <c r="N114" s="230"/>
      <c r="O114" s="230"/>
      <c r="P114" s="230"/>
      <c r="Q114" s="230"/>
      <c r="R114" s="230"/>
      <c r="S114" s="230"/>
      <c r="T114" s="231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32" t="s">
        <v>160</v>
      </c>
      <c r="AU114" s="232" t="s">
        <v>85</v>
      </c>
      <c r="AV114" s="13" t="s">
        <v>85</v>
      </c>
      <c r="AW114" s="13" t="s">
        <v>37</v>
      </c>
      <c r="AX114" s="13" t="s">
        <v>75</v>
      </c>
      <c r="AY114" s="232" t="s">
        <v>131</v>
      </c>
    </row>
    <row r="115" s="12" customFormat="1">
      <c r="A115" s="12"/>
      <c r="B115" s="211"/>
      <c r="C115" s="212"/>
      <c r="D115" s="213" t="s">
        <v>160</v>
      </c>
      <c r="E115" s="214" t="s">
        <v>19</v>
      </c>
      <c r="F115" s="215" t="s">
        <v>716</v>
      </c>
      <c r="G115" s="212"/>
      <c r="H115" s="214" t="s">
        <v>19</v>
      </c>
      <c r="I115" s="216"/>
      <c r="J115" s="212"/>
      <c r="K115" s="212"/>
      <c r="L115" s="217"/>
      <c r="M115" s="218"/>
      <c r="N115" s="219"/>
      <c r="O115" s="219"/>
      <c r="P115" s="219"/>
      <c r="Q115" s="219"/>
      <c r="R115" s="219"/>
      <c r="S115" s="219"/>
      <c r="T115" s="220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T115" s="221" t="s">
        <v>160</v>
      </c>
      <c r="AU115" s="221" t="s">
        <v>85</v>
      </c>
      <c r="AV115" s="12" t="s">
        <v>83</v>
      </c>
      <c r="AW115" s="12" t="s">
        <v>37</v>
      </c>
      <c r="AX115" s="12" t="s">
        <v>75</v>
      </c>
      <c r="AY115" s="221" t="s">
        <v>131</v>
      </c>
    </row>
    <row r="116" s="13" customFormat="1">
      <c r="A116" s="13"/>
      <c r="B116" s="222"/>
      <c r="C116" s="223"/>
      <c r="D116" s="213" t="s">
        <v>160</v>
      </c>
      <c r="E116" s="224" t="s">
        <v>19</v>
      </c>
      <c r="F116" s="225" t="s">
        <v>717</v>
      </c>
      <c r="G116" s="223"/>
      <c r="H116" s="226">
        <v>23.66</v>
      </c>
      <c r="I116" s="227"/>
      <c r="J116" s="223"/>
      <c r="K116" s="223"/>
      <c r="L116" s="228"/>
      <c r="M116" s="229"/>
      <c r="N116" s="230"/>
      <c r="O116" s="230"/>
      <c r="P116" s="230"/>
      <c r="Q116" s="230"/>
      <c r="R116" s="230"/>
      <c r="S116" s="230"/>
      <c r="T116" s="231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2" t="s">
        <v>160</v>
      </c>
      <c r="AU116" s="232" t="s">
        <v>85</v>
      </c>
      <c r="AV116" s="13" t="s">
        <v>85</v>
      </c>
      <c r="AW116" s="13" t="s">
        <v>37</v>
      </c>
      <c r="AX116" s="13" t="s">
        <v>75</v>
      </c>
      <c r="AY116" s="232" t="s">
        <v>131</v>
      </c>
    </row>
    <row r="117" s="2" customFormat="1" ht="49.05" customHeight="1">
      <c r="A117" s="40"/>
      <c r="B117" s="41"/>
      <c r="C117" s="198" t="s">
        <v>148</v>
      </c>
      <c r="D117" s="198" t="s">
        <v>132</v>
      </c>
      <c r="E117" s="199" t="s">
        <v>722</v>
      </c>
      <c r="F117" s="200" t="s">
        <v>723</v>
      </c>
      <c r="G117" s="201" t="s">
        <v>267</v>
      </c>
      <c r="H117" s="202">
        <v>395.44999999999999</v>
      </c>
      <c r="I117" s="203"/>
      <c r="J117" s="204">
        <f>ROUND(I117*H117,2)</f>
        <v>0</v>
      </c>
      <c r="K117" s="200" t="s">
        <v>174</v>
      </c>
      <c r="L117" s="46"/>
      <c r="M117" s="205" t="s">
        <v>19</v>
      </c>
      <c r="N117" s="206" t="s">
        <v>46</v>
      </c>
      <c r="O117" s="86"/>
      <c r="P117" s="207">
        <f>O117*H117</f>
        <v>0</v>
      </c>
      <c r="Q117" s="207">
        <v>0</v>
      </c>
      <c r="R117" s="207">
        <f>Q117*H117</f>
        <v>0</v>
      </c>
      <c r="S117" s="207">
        <v>0.70899999999999996</v>
      </c>
      <c r="T117" s="208">
        <f>S117*H117</f>
        <v>280.37404999999995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09" t="s">
        <v>130</v>
      </c>
      <c r="AT117" s="209" t="s">
        <v>132</v>
      </c>
      <c r="AU117" s="209" t="s">
        <v>85</v>
      </c>
      <c r="AY117" s="19" t="s">
        <v>131</v>
      </c>
      <c r="BE117" s="210">
        <f>IF(N117="základní",J117,0)</f>
        <v>0</v>
      </c>
      <c r="BF117" s="210">
        <f>IF(N117="snížená",J117,0)</f>
        <v>0</v>
      </c>
      <c r="BG117" s="210">
        <f>IF(N117="zákl. přenesená",J117,0)</f>
        <v>0</v>
      </c>
      <c r="BH117" s="210">
        <f>IF(N117="sníž. přenesená",J117,0)</f>
        <v>0</v>
      </c>
      <c r="BI117" s="210">
        <f>IF(N117="nulová",J117,0)</f>
        <v>0</v>
      </c>
      <c r="BJ117" s="19" t="s">
        <v>83</v>
      </c>
      <c r="BK117" s="210">
        <f>ROUND(I117*H117,2)</f>
        <v>0</v>
      </c>
      <c r="BL117" s="19" t="s">
        <v>130</v>
      </c>
      <c r="BM117" s="209" t="s">
        <v>724</v>
      </c>
    </row>
    <row r="118" s="12" customFormat="1">
      <c r="A118" s="12"/>
      <c r="B118" s="211"/>
      <c r="C118" s="212"/>
      <c r="D118" s="213" t="s">
        <v>160</v>
      </c>
      <c r="E118" s="214" t="s">
        <v>19</v>
      </c>
      <c r="F118" s="215" t="s">
        <v>713</v>
      </c>
      <c r="G118" s="212"/>
      <c r="H118" s="214" t="s">
        <v>19</v>
      </c>
      <c r="I118" s="216"/>
      <c r="J118" s="212"/>
      <c r="K118" s="212"/>
      <c r="L118" s="217"/>
      <c r="M118" s="218"/>
      <c r="N118" s="219"/>
      <c r="O118" s="219"/>
      <c r="P118" s="219"/>
      <c r="Q118" s="219"/>
      <c r="R118" s="219"/>
      <c r="S118" s="219"/>
      <c r="T118" s="220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T118" s="221" t="s">
        <v>160</v>
      </c>
      <c r="AU118" s="221" t="s">
        <v>85</v>
      </c>
      <c r="AV118" s="12" t="s">
        <v>83</v>
      </c>
      <c r="AW118" s="12" t="s">
        <v>37</v>
      </c>
      <c r="AX118" s="12" t="s">
        <v>75</v>
      </c>
      <c r="AY118" s="221" t="s">
        <v>131</v>
      </c>
    </row>
    <row r="119" s="13" customFormat="1">
      <c r="A119" s="13"/>
      <c r="B119" s="222"/>
      <c r="C119" s="223"/>
      <c r="D119" s="213" t="s">
        <v>160</v>
      </c>
      <c r="E119" s="224" t="s">
        <v>19</v>
      </c>
      <c r="F119" s="225" t="s">
        <v>714</v>
      </c>
      <c r="G119" s="223"/>
      <c r="H119" s="226">
        <v>369.41000000000002</v>
      </c>
      <c r="I119" s="227"/>
      <c r="J119" s="223"/>
      <c r="K119" s="223"/>
      <c r="L119" s="228"/>
      <c r="M119" s="229"/>
      <c r="N119" s="230"/>
      <c r="O119" s="230"/>
      <c r="P119" s="230"/>
      <c r="Q119" s="230"/>
      <c r="R119" s="230"/>
      <c r="S119" s="230"/>
      <c r="T119" s="231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2" t="s">
        <v>160</v>
      </c>
      <c r="AU119" s="232" t="s">
        <v>85</v>
      </c>
      <c r="AV119" s="13" t="s">
        <v>85</v>
      </c>
      <c r="AW119" s="13" t="s">
        <v>37</v>
      </c>
      <c r="AX119" s="13" t="s">
        <v>75</v>
      </c>
      <c r="AY119" s="232" t="s">
        <v>131</v>
      </c>
    </row>
    <row r="120" s="13" customFormat="1">
      <c r="A120" s="13"/>
      <c r="B120" s="222"/>
      <c r="C120" s="223"/>
      <c r="D120" s="213" t="s">
        <v>160</v>
      </c>
      <c r="E120" s="224" t="s">
        <v>19</v>
      </c>
      <c r="F120" s="225" t="s">
        <v>715</v>
      </c>
      <c r="G120" s="223"/>
      <c r="H120" s="226">
        <v>2.3799999999999999</v>
      </c>
      <c r="I120" s="227"/>
      <c r="J120" s="223"/>
      <c r="K120" s="223"/>
      <c r="L120" s="228"/>
      <c r="M120" s="229"/>
      <c r="N120" s="230"/>
      <c r="O120" s="230"/>
      <c r="P120" s="230"/>
      <c r="Q120" s="230"/>
      <c r="R120" s="230"/>
      <c r="S120" s="230"/>
      <c r="T120" s="231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2" t="s">
        <v>160</v>
      </c>
      <c r="AU120" s="232" t="s">
        <v>85</v>
      </c>
      <c r="AV120" s="13" t="s">
        <v>85</v>
      </c>
      <c r="AW120" s="13" t="s">
        <v>37</v>
      </c>
      <c r="AX120" s="13" t="s">
        <v>75</v>
      </c>
      <c r="AY120" s="232" t="s">
        <v>131</v>
      </c>
    </row>
    <row r="121" s="12" customFormat="1">
      <c r="A121" s="12"/>
      <c r="B121" s="211"/>
      <c r="C121" s="212"/>
      <c r="D121" s="213" t="s">
        <v>160</v>
      </c>
      <c r="E121" s="214" t="s">
        <v>19</v>
      </c>
      <c r="F121" s="215" t="s">
        <v>716</v>
      </c>
      <c r="G121" s="212"/>
      <c r="H121" s="214" t="s">
        <v>19</v>
      </c>
      <c r="I121" s="216"/>
      <c r="J121" s="212"/>
      <c r="K121" s="212"/>
      <c r="L121" s="217"/>
      <c r="M121" s="218"/>
      <c r="N121" s="219"/>
      <c r="O121" s="219"/>
      <c r="P121" s="219"/>
      <c r="Q121" s="219"/>
      <c r="R121" s="219"/>
      <c r="S121" s="219"/>
      <c r="T121" s="220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T121" s="221" t="s">
        <v>160</v>
      </c>
      <c r="AU121" s="221" t="s">
        <v>85</v>
      </c>
      <c r="AV121" s="12" t="s">
        <v>83</v>
      </c>
      <c r="AW121" s="12" t="s">
        <v>37</v>
      </c>
      <c r="AX121" s="12" t="s">
        <v>75</v>
      </c>
      <c r="AY121" s="221" t="s">
        <v>131</v>
      </c>
    </row>
    <row r="122" s="13" customFormat="1">
      <c r="A122" s="13"/>
      <c r="B122" s="222"/>
      <c r="C122" s="223"/>
      <c r="D122" s="213" t="s">
        <v>160</v>
      </c>
      <c r="E122" s="224" t="s">
        <v>19</v>
      </c>
      <c r="F122" s="225" t="s">
        <v>717</v>
      </c>
      <c r="G122" s="223"/>
      <c r="H122" s="226">
        <v>23.66</v>
      </c>
      <c r="I122" s="227"/>
      <c r="J122" s="223"/>
      <c r="K122" s="223"/>
      <c r="L122" s="228"/>
      <c r="M122" s="229"/>
      <c r="N122" s="230"/>
      <c r="O122" s="230"/>
      <c r="P122" s="230"/>
      <c r="Q122" s="230"/>
      <c r="R122" s="230"/>
      <c r="S122" s="230"/>
      <c r="T122" s="231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2" t="s">
        <v>160</v>
      </c>
      <c r="AU122" s="232" t="s">
        <v>85</v>
      </c>
      <c r="AV122" s="13" t="s">
        <v>85</v>
      </c>
      <c r="AW122" s="13" t="s">
        <v>37</v>
      </c>
      <c r="AX122" s="13" t="s">
        <v>75</v>
      </c>
      <c r="AY122" s="232" t="s">
        <v>131</v>
      </c>
    </row>
    <row r="123" s="2" customFormat="1" ht="24.15" customHeight="1">
      <c r="A123" s="40"/>
      <c r="B123" s="41"/>
      <c r="C123" s="198" t="s">
        <v>152</v>
      </c>
      <c r="D123" s="198" t="s">
        <v>132</v>
      </c>
      <c r="E123" s="199" t="s">
        <v>725</v>
      </c>
      <c r="F123" s="200" t="s">
        <v>726</v>
      </c>
      <c r="G123" s="201" t="s">
        <v>727</v>
      </c>
      <c r="H123" s="202">
        <v>1500</v>
      </c>
      <c r="I123" s="203"/>
      <c r="J123" s="204">
        <f>ROUND(I123*H123,2)</f>
        <v>0</v>
      </c>
      <c r="K123" s="200" t="s">
        <v>174</v>
      </c>
      <c r="L123" s="46"/>
      <c r="M123" s="205" t="s">
        <v>19</v>
      </c>
      <c r="N123" s="206" t="s">
        <v>46</v>
      </c>
      <c r="O123" s="86"/>
      <c r="P123" s="207">
        <f>O123*H123</f>
        <v>0</v>
      </c>
      <c r="Q123" s="207">
        <v>3.2634E-05</v>
      </c>
      <c r="R123" s="207">
        <f>Q123*H123</f>
        <v>0.048951000000000001</v>
      </c>
      <c r="S123" s="207">
        <v>0</v>
      </c>
      <c r="T123" s="208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09" t="s">
        <v>130</v>
      </c>
      <c r="AT123" s="209" t="s">
        <v>132</v>
      </c>
      <c r="AU123" s="209" t="s">
        <v>85</v>
      </c>
      <c r="AY123" s="19" t="s">
        <v>131</v>
      </c>
      <c r="BE123" s="210">
        <f>IF(N123="základní",J123,0)</f>
        <v>0</v>
      </c>
      <c r="BF123" s="210">
        <f>IF(N123="snížená",J123,0)</f>
        <v>0</v>
      </c>
      <c r="BG123" s="210">
        <f>IF(N123="zákl. přenesená",J123,0)</f>
        <v>0</v>
      </c>
      <c r="BH123" s="210">
        <f>IF(N123="sníž. přenesená",J123,0)</f>
        <v>0</v>
      </c>
      <c r="BI123" s="210">
        <f>IF(N123="nulová",J123,0)</f>
        <v>0</v>
      </c>
      <c r="BJ123" s="19" t="s">
        <v>83</v>
      </c>
      <c r="BK123" s="210">
        <f>ROUND(I123*H123,2)</f>
        <v>0</v>
      </c>
      <c r="BL123" s="19" t="s">
        <v>130</v>
      </c>
      <c r="BM123" s="209" t="s">
        <v>728</v>
      </c>
    </row>
    <row r="124" s="13" customFormat="1">
      <c r="A124" s="13"/>
      <c r="B124" s="222"/>
      <c r="C124" s="223"/>
      <c r="D124" s="213" t="s">
        <v>160</v>
      </c>
      <c r="E124" s="224" t="s">
        <v>19</v>
      </c>
      <c r="F124" s="225" t="s">
        <v>729</v>
      </c>
      <c r="G124" s="223"/>
      <c r="H124" s="226">
        <v>1000</v>
      </c>
      <c r="I124" s="227"/>
      <c r="J124" s="223"/>
      <c r="K124" s="223"/>
      <c r="L124" s="228"/>
      <c r="M124" s="229"/>
      <c r="N124" s="230"/>
      <c r="O124" s="230"/>
      <c r="P124" s="230"/>
      <c r="Q124" s="230"/>
      <c r="R124" s="230"/>
      <c r="S124" s="230"/>
      <c r="T124" s="231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2" t="s">
        <v>160</v>
      </c>
      <c r="AU124" s="232" t="s">
        <v>85</v>
      </c>
      <c r="AV124" s="13" t="s">
        <v>85</v>
      </c>
      <c r="AW124" s="13" t="s">
        <v>37</v>
      </c>
      <c r="AX124" s="13" t="s">
        <v>75</v>
      </c>
      <c r="AY124" s="232" t="s">
        <v>131</v>
      </c>
    </row>
    <row r="125" s="13" customFormat="1">
      <c r="A125" s="13"/>
      <c r="B125" s="222"/>
      <c r="C125" s="223"/>
      <c r="D125" s="213" t="s">
        <v>160</v>
      </c>
      <c r="E125" s="224" t="s">
        <v>19</v>
      </c>
      <c r="F125" s="225" t="s">
        <v>730</v>
      </c>
      <c r="G125" s="223"/>
      <c r="H125" s="226">
        <v>500</v>
      </c>
      <c r="I125" s="227"/>
      <c r="J125" s="223"/>
      <c r="K125" s="223"/>
      <c r="L125" s="228"/>
      <c r="M125" s="229"/>
      <c r="N125" s="230"/>
      <c r="O125" s="230"/>
      <c r="P125" s="230"/>
      <c r="Q125" s="230"/>
      <c r="R125" s="230"/>
      <c r="S125" s="230"/>
      <c r="T125" s="231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2" t="s">
        <v>160</v>
      </c>
      <c r="AU125" s="232" t="s">
        <v>85</v>
      </c>
      <c r="AV125" s="13" t="s">
        <v>85</v>
      </c>
      <c r="AW125" s="13" t="s">
        <v>37</v>
      </c>
      <c r="AX125" s="13" t="s">
        <v>75</v>
      </c>
      <c r="AY125" s="232" t="s">
        <v>131</v>
      </c>
    </row>
    <row r="126" s="14" customFormat="1">
      <c r="A126" s="14"/>
      <c r="B126" s="233"/>
      <c r="C126" s="234"/>
      <c r="D126" s="213" t="s">
        <v>160</v>
      </c>
      <c r="E126" s="235" t="s">
        <v>19</v>
      </c>
      <c r="F126" s="236" t="s">
        <v>200</v>
      </c>
      <c r="G126" s="234"/>
      <c r="H126" s="237">
        <v>1500</v>
      </c>
      <c r="I126" s="238"/>
      <c r="J126" s="234"/>
      <c r="K126" s="234"/>
      <c r="L126" s="239"/>
      <c r="M126" s="240"/>
      <c r="N126" s="241"/>
      <c r="O126" s="241"/>
      <c r="P126" s="241"/>
      <c r="Q126" s="241"/>
      <c r="R126" s="241"/>
      <c r="S126" s="241"/>
      <c r="T126" s="242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43" t="s">
        <v>160</v>
      </c>
      <c r="AU126" s="243" t="s">
        <v>85</v>
      </c>
      <c r="AV126" s="14" t="s">
        <v>130</v>
      </c>
      <c r="AW126" s="14" t="s">
        <v>37</v>
      </c>
      <c r="AX126" s="14" t="s">
        <v>83</v>
      </c>
      <c r="AY126" s="243" t="s">
        <v>131</v>
      </c>
    </row>
    <row r="127" s="2" customFormat="1" ht="37.8" customHeight="1">
      <c r="A127" s="40"/>
      <c r="B127" s="41"/>
      <c r="C127" s="198" t="s">
        <v>156</v>
      </c>
      <c r="D127" s="198" t="s">
        <v>132</v>
      </c>
      <c r="E127" s="199" t="s">
        <v>731</v>
      </c>
      <c r="F127" s="200" t="s">
        <v>732</v>
      </c>
      <c r="G127" s="201" t="s">
        <v>733</v>
      </c>
      <c r="H127" s="202">
        <v>150</v>
      </c>
      <c r="I127" s="203"/>
      <c r="J127" s="204">
        <f>ROUND(I127*H127,2)</f>
        <v>0</v>
      </c>
      <c r="K127" s="200" t="s">
        <v>174</v>
      </c>
      <c r="L127" s="46"/>
      <c r="M127" s="205" t="s">
        <v>19</v>
      </c>
      <c r="N127" s="206" t="s">
        <v>46</v>
      </c>
      <c r="O127" s="86"/>
      <c r="P127" s="207">
        <f>O127*H127</f>
        <v>0</v>
      </c>
      <c r="Q127" s="207">
        <v>0</v>
      </c>
      <c r="R127" s="207">
        <f>Q127*H127</f>
        <v>0</v>
      </c>
      <c r="S127" s="207">
        <v>0</v>
      </c>
      <c r="T127" s="208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09" t="s">
        <v>130</v>
      </c>
      <c r="AT127" s="209" t="s">
        <v>132</v>
      </c>
      <c r="AU127" s="209" t="s">
        <v>85</v>
      </c>
      <c r="AY127" s="19" t="s">
        <v>131</v>
      </c>
      <c r="BE127" s="210">
        <f>IF(N127="základní",J127,0)</f>
        <v>0</v>
      </c>
      <c r="BF127" s="210">
        <f>IF(N127="snížená",J127,0)</f>
        <v>0</v>
      </c>
      <c r="BG127" s="210">
        <f>IF(N127="zákl. přenesená",J127,0)</f>
        <v>0</v>
      </c>
      <c r="BH127" s="210">
        <f>IF(N127="sníž. přenesená",J127,0)</f>
        <v>0</v>
      </c>
      <c r="BI127" s="210">
        <f>IF(N127="nulová",J127,0)</f>
        <v>0</v>
      </c>
      <c r="BJ127" s="19" t="s">
        <v>83</v>
      </c>
      <c r="BK127" s="210">
        <f>ROUND(I127*H127,2)</f>
        <v>0</v>
      </c>
      <c r="BL127" s="19" t="s">
        <v>130</v>
      </c>
      <c r="BM127" s="209" t="s">
        <v>734</v>
      </c>
    </row>
    <row r="128" s="2" customFormat="1" ht="24.15" customHeight="1">
      <c r="A128" s="40"/>
      <c r="B128" s="41"/>
      <c r="C128" s="198" t="s">
        <v>163</v>
      </c>
      <c r="D128" s="198" t="s">
        <v>132</v>
      </c>
      <c r="E128" s="199" t="s">
        <v>735</v>
      </c>
      <c r="F128" s="200" t="s">
        <v>736</v>
      </c>
      <c r="G128" s="201" t="s">
        <v>135</v>
      </c>
      <c r="H128" s="202">
        <v>9</v>
      </c>
      <c r="I128" s="203"/>
      <c r="J128" s="204">
        <f>ROUND(I128*H128,2)</f>
        <v>0</v>
      </c>
      <c r="K128" s="200" t="s">
        <v>19</v>
      </c>
      <c r="L128" s="46"/>
      <c r="M128" s="205" t="s">
        <v>19</v>
      </c>
      <c r="N128" s="206" t="s">
        <v>46</v>
      </c>
      <c r="O128" s="86"/>
      <c r="P128" s="207">
        <f>O128*H128</f>
        <v>0</v>
      </c>
      <c r="Q128" s="207">
        <v>0</v>
      </c>
      <c r="R128" s="207">
        <f>Q128*H128</f>
        <v>0</v>
      </c>
      <c r="S128" s="207">
        <v>0</v>
      </c>
      <c r="T128" s="208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09" t="s">
        <v>130</v>
      </c>
      <c r="AT128" s="209" t="s">
        <v>132</v>
      </c>
      <c r="AU128" s="209" t="s">
        <v>85</v>
      </c>
      <c r="AY128" s="19" t="s">
        <v>131</v>
      </c>
      <c r="BE128" s="210">
        <f>IF(N128="základní",J128,0)</f>
        <v>0</v>
      </c>
      <c r="BF128" s="210">
        <f>IF(N128="snížená",J128,0)</f>
        <v>0</v>
      </c>
      <c r="BG128" s="210">
        <f>IF(N128="zákl. přenesená",J128,0)</f>
        <v>0</v>
      </c>
      <c r="BH128" s="210">
        <f>IF(N128="sníž. přenesená",J128,0)</f>
        <v>0</v>
      </c>
      <c r="BI128" s="210">
        <f>IF(N128="nulová",J128,0)</f>
        <v>0</v>
      </c>
      <c r="BJ128" s="19" t="s">
        <v>83</v>
      </c>
      <c r="BK128" s="210">
        <f>ROUND(I128*H128,2)</f>
        <v>0</v>
      </c>
      <c r="BL128" s="19" t="s">
        <v>130</v>
      </c>
      <c r="BM128" s="209" t="s">
        <v>737</v>
      </c>
    </row>
    <row r="129" s="12" customFormat="1">
      <c r="A129" s="12"/>
      <c r="B129" s="211"/>
      <c r="C129" s="212"/>
      <c r="D129" s="213" t="s">
        <v>160</v>
      </c>
      <c r="E129" s="214" t="s">
        <v>19</v>
      </c>
      <c r="F129" s="215" t="s">
        <v>738</v>
      </c>
      <c r="G129" s="212"/>
      <c r="H129" s="214" t="s">
        <v>19</v>
      </c>
      <c r="I129" s="216"/>
      <c r="J129" s="212"/>
      <c r="K129" s="212"/>
      <c r="L129" s="217"/>
      <c r="M129" s="218"/>
      <c r="N129" s="219"/>
      <c r="O129" s="219"/>
      <c r="P129" s="219"/>
      <c r="Q129" s="219"/>
      <c r="R129" s="219"/>
      <c r="S129" s="219"/>
      <c r="T129" s="220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T129" s="221" t="s">
        <v>160</v>
      </c>
      <c r="AU129" s="221" t="s">
        <v>85</v>
      </c>
      <c r="AV129" s="12" t="s">
        <v>83</v>
      </c>
      <c r="AW129" s="12" t="s">
        <v>37</v>
      </c>
      <c r="AX129" s="12" t="s">
        <v>75</v>
      </c>
      <c r="AY129" s="221" t="s">
        <v>131</v>
      </c>
    </row>
    <row r="130" s="13" customFormat="1">
      <c r="A130" s="13"/>
      <c r="B130" s="222"/>
      <c r="C130" s="223"/>
      <c r="D130" s="213" t="s">
        <v>160</v>
      </c>
      <c r="E130" s="224" t="s">
        <v>19</v>
      </c>
      <c r="F130" s="225" t="s">
        <v>167</v>
      </c>
      <c r="G130" s="223"/>
      <c r="H130" s="226">
        <v>9</v>
      </c>
      <c r="I130" s="227"/>
      <c r="J130" s="223"/>
      <c r="K130" s="223"/>
      <c r="L130" s="228"/>
      <c r="M130" s="229"/>
      <c r="N130" s="230"/>
      <c r="O130" s="230"/>
      <c r="P130" s="230"/>
      <c r="Q130" s="230"/>
      <c r="R130" s="230"/>
      <c r="S130" s="230"/>
      <c r="T130" s="231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2" t="s">
        <v>160</v>
      </c>
      <c r="AU130" s="232" t="s">
        <v>85</v>
      </c>
      <c r="AV130" s="13" t="s">
        <v>85</v>
      </c>
      <c r="AW130" s="13" t="s">
        <v>37</v>
      </c>
      <c r="AX130" s="13" t="s">
        <v>83</v>
      </c>
      <c r="AY130" s="232" t="s">
        <v>131</v>
      </c>
    </row>
    <row r="131" s="2" customFormat="1" ht="90" customHeight="1">
      <c r="A131" s="40"/>
      <c r="B131" s="41"/>
      <c r="C131" s="198" t="s">
        <v>167</v>
      </c>
      <c r="D131" s="198" t="s">
        <v>132</v>
      </c>
      <c r="E131" s="199" t="s">
        <v>739</v>
      </c>
      <c r="F131" s="200" t="s">
        <v>740</v>
      </c>
      <c r="G131" s="201" t="s">
        <v>196</v>
      </c>
      <c r="H131" s="202">
        <v>10.199999999999999</v>
      </c>
      <c r="I131" s="203"/>
      <c r="J131" s="204">
        <f>ROUND(I131*H131,2)</f>
        <v>0</v>
      </c>
      <c r="K131" s="200" t="s">
        <v>174</v>
      </c>
      <c r="L131" s="46"/>
      <c r="M131" s="205" t="s">
        <v>19</v>
      </c>
      <c r="N131" s="206" t="s">
        <v>46</v>
      </c>
      <c r="O131" s="86"/>
      <c r="P131" s="207">
        <f>O131*H131</f>
        <v>0</v>
      </c>
      <c r="Q131" s="207">
        <v>0.0126885</v>
      </c>
      <c r="R131" s="207">
        <f>Q131*H131</f>
        <v>0.1294227</v>
      </c>
      <c r="S131" s="207">
        <v>0</v>
      </c>
      <c r="T131" s="208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09" t="s">
        <v>130</v>
      </c>
      <c r="AT131" s="209" t="s">
        <v>132</v>
      </c>
      <c r="AU131" s="209" t="s">
        <v>85</v>
      </c>
      <c r="AY131" s="19" t="s">
        <v>131</v>
      </c>
      <c r="BE131" s="210">
        <f>IF(N131="základní",J131,0)</f>
        <v>0</v>
      </c>
      <c r="BF131" s="210">
        <f>IF(N131="snížená",J131,0)</f>
        <v>0</v>
      </c>
      <c r="BG131" s="210">
        <f>IF(N131="zákl. přenesená",J131,0)</f>
        <v>0</v>
      </c>
      <c r="BH131" s="210">
        <f>IF(N131="sníž. přenesená",J131,0)</f>
        <v>0</v>
      </c>
      <c r="BI131" s="210">
        <f>IF(N131="nulová",J131,0)</f>
        <v>0</v>
      </c>
      <c r="BJ131" s="19" t="s">
        <v>83</v>
      </c>
      <c r="BK131" s="210">
        <f>ROUND(I131*H131,2)</f>
        <v>0</v>
      </c>
      <c r="BL131" s="19" t="s">
        <v>130</v>
      </c>
      <c r="BM131" s="209" t="s">
        <v>741</v>
      </c>
    </row>
    <row r="132" s="13" customFormat="1">
      <c r="A132" s="13"/>
      <c r="B132" s="222"/>
      <c r="C132" s="223"/>
      <c r="D132" s="213" t="s">
        <v>160</v>
      </c>
      <c r="E132" s="224" t="s">
        <v>19</v>
      </c>
      <c r="F132" s="225" t="s">
        <v>742</v>
      </c>
      <c r="G132" s="223"/>
      <c r="H132" s="226">
        <v>10.199999999999999</v>
      </c>
      <c r="I132" s="227"/>
      <c r="J132" s="223"/>
      <c r="K132" s="223"/>
      <c r="L132" s="228"/>
      <c r="M132" s="229"/>
      <c r="N132" s="230"/>
      <c r="O132" s="230"/>
      <c r="P132" s="230"/>
      <c r="Q132" s="230"/>
      <c r="R132" s="230"/>
      <c r="S132" s="230"/>
      <c r="T132" s="231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2" t="s">
        <v>160</v>
      </c>
      <c r="AU132" s="232" t="s">
        <v>85</v>
      </c>
      <c r="AV132" s="13" t="s">
        <v>85</v>
      </c>
      <c r="AW132" s="13" t="s">
        <v>37</v>
      </c>
      <c r="AX132" s="13" t="s">
        <v>83</v>
      </c>
      <c r="AY132" s="232" t="s">
        <v>131</v>
      </c>
    </row>
    <row r="133" s="2" customFormat="1" ht="90" customHeight="1">
      <c r="A133" s="40"/>
      <c r="B133" s="41"/>
      <c r="C133" s="198" t="s">
        <v>171</v>
      </c>
      <c r="D133" s="198" t="s">
        <v>132</v>
      </c>
      <c r="E133" s="199" t="s">
        <v>743</v>
      </c>
      <c r="F133" s="200" t="s">
        <v>744</v>
      </c>
      <c r="G133" s="201" t="s">
        <v>196</v>
      </c>
      <c r="H133" s="202">
        <v>63</v>
      </c>
      <c r="I133" s="203"/>
      <c r="J133" s="204">
        <f>ROUND(I133*H133,2)</f>
        <v>0</v>
      </c>
      <c r="K133" s="200" t="s">
        <v>174</v>
      </c>
      <c r="L133" s="46"/>
      <c r="M133" s="205" t="s">
        <v>19</v>
      </c>
      <c r="N133" s="206" t="s">
        <v>46</v>
      </c>
      <c r="O133" s="86"/>
      <c r="P133" s="207">
        <f>O133*H133</f>
        <v>0</v>
      </c>
      <c r="Q133" s="207">
        <v>0.036904300000000001</v>
      </c>
      <c r="R133" s="207">
        <f>Q133*H133</f>
        <v>2.3249709000000003</v>
      </c>
      <c r="S133" s="207">
        <v>0</v>
      </c>
      <c r="T133" s="208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09" t="s">
        <v>130</v>
      </c>
      <c r="AT133" s="209" t="s">
        <v>132</v>
      </c>
      <c r="AU133" s="209" t="s">
        <v>85</v>
      </c>
      <c r="AY133" s="19" t="s">
        <v>131</v>
      </c>
      <c r="BE133" s="210">
        <f>IF(N133="základní",J133,0)</f>
        <v>0</v>
      </c>
      <c r="BF133" s="210">
        <f>IF(N133="snížená",J133,0)</f>
        <v>0</v>
      </c>
      <c r="BG133" s="210">
        <f>IF(N133="zákl. přenesená",J133,0)</f>
        <v>0</v>
      </c>
      <c r="BH133" s="210">
        <f>IF(N133="sníž. přenesená",J133,0)</f>
        <v>0</v>
      </c>
      <c r="BI133" s="210">
        <f>IF(N133="nulová",J133,0)</f>
        <v>0</v>
      </c>
      <c r="BJ133" s="19" t="s">
        <v>83</v>
      </c>
      <c r="BK133" s="210">
        <f>ROUND(I133*H133,2)</f>
        <v>0</v>
      </c>
      <c r="BL133" s="19" t="s">
        <v>130</v>
      </c>
      <c r="BM133" s="209" t="s">
        <v>745</v>
      </c>
    </row>
    <row r="134" s="13" customFormat="1">
      <c r="A134" s="13"/>
      <c r="B134" s="222"/>
      <c r="C134" s="223"/>
      <c r="D134" s="213" t="s">
        <v>160</v>
      </c>
      <c r="E134" s="224" t="s">
        <v>19</v>
      </c>
      <c r="F134" s="225" t="s">
        <v>746</v>
      </c>
      <c r="G134" s="223"/>
      <c r="H134" s="226">
        <v>63</v>
      </c>
      <c r="I134" s="227"/>
      <c r="J134" s="223"/>
      <c r="K134" s="223"/>
      <c r="L134" s="228"/>
      <c r="M134" s="229"/>
      <c r="N134" s="230"/>
      <c r="O134" s="230"/>
      <c r="P134" s="230"/>
      <c r="Q134" s="230"/>
      <c r="R134" s="230"/>
      <c r="S134" s="230"/>
      <c r="T134" s="231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2" t="s">
        <v>160</v>
      </c>
      <c r="AU134" s="232" t="s">
        <v>85</v>
      </c>
      <c r="AV134" s="13" t="s">
        <v>85</v>
      </c>
      <c r="AW134" s="13" t="s">
        <v>37</v>
      </c>
      <c r="AX134" s="13" t="s">
        <v>83</v>
      </c>
      <c r="AY134" s="232" t="s">
        <v>131</v>
      </c>
    </row>
    <row r="135" s="2" customFormat="1" ht="24.15" customHeight="1">
      <c r="A135" s="40"/>
      <c r="B135" s="41"/>
      <c r="C135" s="198" t="s">
        <v>176</v>
      </c>
      <c r="D135" s="198" t="s">
        <v>132</v>
      </c>
      <c r="E135" s="199" t="s">
        <v>747</v>
      </c>
      <c r="F135" s="200" t="s">
        <v>748</v>
      </c>
      <c r="G135" s="201" t="s">
        <v>267</v>
      </c>
      <c r="H135" s="202">
        <v>44.935000000000002</v>
      </c>
      <c r="I135" s="203"/>
      <c r="J135" s="204">
        <f>ROUND(I135*H135,2)</f>
        <v>0</v>
      </c>
      <c r="K135" s="200" t="s">
        <v>174</v>
      </c>
      <c r="L135" s="46"/>
      <c r="M135" s="205" t="s">
        <v>19</v>
      </c>
      <c r="N135" s="206" t="s">
        <v>46</v>
      </c>
      <c r="O135" s="86"/>
      <c r="P135" s="207">
        <f>O135*H135</f>
        <v>0</v>
      </c>
      <c r="Q135" s="207">
        <v>0</v>
      </c>
      <c r="R135" s="207">
        <f>Q135*H135</f>
        <v>0</v>
      </c>
      <c r="S135" s="207">
        <v>0</v>
      </c>
      <c r="T135" s="208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09" t="s">
        <v>130</v>
      </c>
      <c r="AT135" s="209" t="s">
        <v>132</v>
      </c>
      <c r="AU135" s="209" t="s">
        <v>85</v>
      </c>
      <c r="AY135" s="19" t="s">
        <v>131</v>
      </c>
      <c r="BE135" s="210">
        <f>IF(N135="základní",J135,0)</f>
        <v>0</v>
      </c>
      <c r="BF135" s="210">
        <f>IF(N135="snížená",J135,0)</f>
        <v>0</v>
      </c>
      <c r="BG135" s="210">
        <f>IF(N135="zákl. přenesená",J135,0)</f>
        <v>0</v>
      </c>
      <c r="BH135" s="210">
        <f>IF(N135="sníž. přenesená",J135,0)</f>
        <v>0</v>
      </c>
      <c r="BI135" s="210">
        <f>IF(N135="nulová",J135,0)</f>
        <v>0</v>
      </c>
      <c r="BJ135" s="19" t="s">
        <v>83</v>
      </c>
      <c r="BK135" s="210">
        <f>ROUND(I135*H135,2)</f>
        <v>0</v>
      </c>
      <c r="BL135" s="19" t="s">
        <v>130</v>
      </c>
      <c r="BM135" s="209" t="s">
        <v>749</v>
      </c>
    </row>
    <row r="136" s="13" customFormat="1">
      <c r="A136" s="13"/>
      <c r="B136" s="222"/>
      <c r="C136" s="223"/>
      <c r="D136" s="213" t="s">
        <v>160</v>
      </c>
      <c r="E136" s="224" t="s">
        <v>19</v>
      </c>
      <c r="F136" s="225" t="s">
        <v>750</v>
      </c>
      <c r="G136" s="223"/>
      <c r="H136" s="226">
        <v>31.875</v>
      </c>
      <c r="I136" s="227"/>
      <c r="J136" s="223"/>
      <c r="K136" s="223"/>
      <c r="L136" s="228"/>
      <c r="M136" s="229"/>
      <c r="N136" s="230"/>
      <c r="O136" s="230"/>
      <c r="P136" s="230"/>
      <c r="Q136" s="230"/>
      <c r="R136" s="230"/>
      <c r="S136" s="230"/>
      <c r="T136" s="231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32" t="s">
        <v>160</v>
      </c>
      <c r="AU136" s="232" t="s">
        <v>85</v>
      </c>
      <c r="AV136" s="13" t="s">
        <v>85</v>
      </c>
      <c r="AW136" s="13" t="s">
        <v>37</v>
      </c>
      <c r="AX136" s="13" t="s">
        <v>75</v>
      </c>
      <c r="AY136" s="232" t="s">
        <v>131</v>
      </c>
    </row>
    <row r="137" s="13" customFormat="1">
      <c r="A137" s="13"/>
      <c r="B137" s="222"/>
      <c r="C137" s="223"/>
      <c r="D137" s="213" t="s">
        <v>160</v>
      </c>
      <c r="E137" s="224" t="s">
        <v>19</v>
      </c>
      <c r="F137" s="225" t="s">
        <v>751</v>
      </c>
      <c r="G137" s="223"/>
      <c r="H137" s="226">
        <v>6.2999999999999998</v>
      </c>
      <c r="I137" s="227"/>
      <c r="J137" s="223"/>
      <c r="K137" s="223"/>
      <c r="L137" s="228"/>
      <c r="M137" s="229"/>
      <c r="N137" s="230"/>
      <c r="O137" s="230"/>
      <c r="P137" s="230"/>
      <c r="Q137" s="230"/>
      <c r="R137" s="230"/>
      <c r="S137" s="230"/>
      <c r="T137" s="231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2" t="s">
        <v>160</v>
      </c>
      <c r="AU137" s="232" t="s">
        <v>85</v>
      </c>
      <c r="AV137" s="13" t="s">
        <v>85</v>
      </c>
      <c r="AW137" s="13" t="s">
        <v>37</v>
      </c>
      <c r="AX137" s="13" t="s">
        <v>75</v>
      </c>
      <c r="AY137" s="232" t="s">
        <v>131</v>
      </c>
    </row>
    <row r="138" s="12" customFormat="1">
      <c r="A138" s="12"/>
      <c r="B138" s="211"/>
      <c r="C138" s="212"/>
      <c r="D138" s="213" t="s">
        <v>160</v>
      </c>
      <c r="E138" s="214" t="s">
        <v>19</v>
      </c>
      <c r="F138" s="215" t="s">
        <v>716</v>
      </c>
      <c r="G138" s="212"/>
      <c r="H138" s="214" t="s">
        <v>19</v>
      </c>
      <c r="I138" s="216"/>
      <c r="J138" s="212"/>
      <c r="K138" s="212"/>
      <c r="L138" s="217"/>
      <c r="M138" s="218"/>
      <c r="N138" s="219"/>
      <c r="O138" s="219"/>
      <c r="P138" s="219"/>
      <c r="Q138" s="219"/>
      <c r="R138" s="219"/>
      <c r="S138" s="219"/>
      <c r="T138" s="220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T138" s="221" t="s">
        <v>160</v>
      </c>
      <c r="AU138" s="221" t="s">
        <v>85</v>
      </c>
      <c r="AV138" s="12" t="s">
        <v>83</v>
      </c>
      <c r="AW138" s="12" t="s">
        <v>37</v>
      </c>
      <c r="AX138" s="12" t="s">
        <v>75</v>
      </c>
      <c r="AY138" s="221" t="s">
        <v>131</v>
      </c>
    </row>
    <row r="139" s="13" customFormat="1">
      <c r="A139" s="13"/>
      <c r="B139" s="222"/>
      <c r="C139" s="223"/>
      <c r="D139" s="213" t="s">
        <v>160</v>
      </c>
      <c r="E139" s="224" t="s">
        <v>19</v>
      </c>
      <c r="F139" s="225" t="s">
        <v>752</v>
      </c>
      <c r="G139" s="223"/>
      <c r="H139" s="226">
        <v>6.7599999999999998</v>
      </c>
      <c r="I139" s="227"/>
      <c r="J139" s="223"/>
      <c r="K139" s="223"/>
      <c r="L139" s="228"/>
      <c r="M139" s="229"/>
      <c r="N139" s="230"/>
      <c r="O139" s="230"/>
      <c r="P139" s="230"/>
      <c r="Q139" s="230"/>
      <c r="R139" s="230"/>
      <c r="S139" s="230"/>
      <c r="T139" s="231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2" t="s">
        <v>160</v>
      </c>
      <c r="AU139" s="232" t="s">
        <v>85</v>
      </c>
      <c r="AV139" s="13" t="s">
        <v>85</v>
      </c>
      <c r="AW139" s="13" t="s">
        <v>37</v>
      </c>
      <c r="AX139" s="13" t="s">
        <v>75</v>
      </c>
      <c r="AY139" s="232" t="s">
        <v>131</v>
      </c>
    </row>
    <row r="140" s="2" customFormat="1" ht="37.8" customHeight="1">
      <c r="A140" s="40"/>
      <c r="B140" s="41"/>
      <c r="C140" s="198" t="s">
        <v>183</v>
      </c>
      <c r="D140" s="198" t="s">
        <v>132</v>
      </c>
      <c r="E140" s="199" t="s">
        <v>753</v>
      </c>
      <c r="F140" s="200" t="s">
        <v>754</v>
      </c>
      <c r="G140" s="201" t="s">
        <v>246</v>
      </c>
      <c r="H140" s="202">
        <v>459.16300000000001</v>
      </c>
      <c r="I140" s="203"/>
      <c r="J140" s="204">
        <f>ROUND(I140*H140,2)</f>
        <v>0</v>
      </c>
      <c r="K140" s="200" t="s">
        <v>174</v>
      </c>
      <c r="L140" s="46"/>
      <c r="M140" s="205" t="s">
        <v>19</v>
      </c>
      <c r="N140" s="206" t="s">
        <v>46</v>
      </c>
      <c r="O140" s="86"/>
      <c r="P140" s="207">
        <f>O140*H140</f>
        <v>0</v>
      </c>
      <c r="Q140" s="207">
        <v>0</v>
      </c>
      <c r="R140" s="207">
        <f>Q140*H140</f>
        <v>0</v>
      </c>
      <c r="S140" s="207">
        <v>0</v>
      </c>
      <c r="T140" s="208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09" t="s">
        <v>130</v>
      </c>
      <c r="AT140" s="209" t="s">
        <v>132</v>
      </c>
      <c r="AU140" s="209" t="s">
        <v>85</v>
      </c>
      <c r="AY140" s="19" t="s">
        <v>131</v>
      </c>
      <c r="BE140" s="210">
        <f>IF(N140="základní",J140,0)</f>
        <v>0</v>
      </c>
      <c r="BF140" s="210">
        <f>IF(N140="snížená",J140,0)</f>
        <v>0</v>
      </c>
      <c r="BG140" s="210">
        <f>IF(N140="zákl. přenesená",J140,0)</f>
        <v>0</v>
      </c>
      <c r="BH140" s="210">
        <f>IF(N140="sníž. přenesená",J140,0)</f>
        <v>0</v>
      </c>
      <c r="BI140" s="210">
        <f>IF(N140="nulová",J140,0)</f>
        <v>0</v>
      </c>
      <c r="BJ140" s="19" t="s">
        <v>83</v>
      </c>
      <c r="BK140" s="210">
        <f>ROUND(I140*H140,2)</f>
        <v>0</v>
      </c>
      <c r="BL140" s="19" t="s">
        <v>130</v>
      </c>
      <c r="BM140" s="209" t="s">
        <v>755</v>
      </c>
    </row>
    <row r="141" s="14" customFormat="1">
      <c r="A141" s="14"/>
      <c r="B141" s="233"/>
      <c r="C141" s="234"/>
      <c r="D141" s="213" t="s">
        <v>160</v>
      </c>
      <c r="E141" s="235" t="s">
        <v>19</v>
      </c>
      <c r="F141" s="236" t="s">
        <v>200</v>
      </c>
      <c r="G141" s="234"/>
      <c r="H141" s="237">
        <v>459.16300000000001</v>
      </c>
      <c r="I141" s="238"/>
      <c r="J141" s="234"/>
      <c r="K141" s="234"/>
      <c r="L141" s="239"/>
      <c r="M141" s="240"/>
      <c r="N141" s="241"/>
      <c r="O141" s="241"/>
      <c r="P141" s="241"/>
      <c r="Q141" s="241"/>
      <c r="R141" s="241"/>
      <c r="S141" s="241"/>
      <c r="T141" s="24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43" t="s">
        <v>160</v>
      </c>
      <c r="AU141" s="243" t="s">
        <v>85</v>
      </c>
      <c r="AV141" s="14" t="s">
        <v>130</v>
      </c>
      <c r="AW141" s="14" t="s">
        <v>37</v>
      </c>
      <c r="AX141" s="14" t="s">
        <v>75</v>
      </c>
      <c r="AY141" s="243" t="s">
        <v>131</v>
      </c>
    </row>
    <row r="142" s="2" customFormat="1" ht="49.05" customHeight="1">
      <c r="A142" s="40"/>
      <c r="B142" s="41"/>
      <c r="C142" s="198" t="s">
        <v>187</v>
      </c>
      <c r="D142" s="198" t="s">
        <v>132</v>
      </c>
      <c r="E142" s="199" t="s">
        <v>756</v>
      </c>
      <c r="F142" s="200" t="s">
        <v>757</v>
      </c>
      <c r="G142" s="201" t="s">
        <v>246</v>
      </c>
      <c r="H142" s="202">
        <v>1545.941</v>
      </c>
      <c r="I142" s="203"/>
      <c r="J142" s="204">
        <f>ROUND(I142*H142,2)</f>
        <v>0</v>
      </c>
      <c r="K142" s="200" t="s">
        <v>174</v>
      </c>
      <c r="L142" s="46"/>
      <c r="M142" s="205" t="s">
        <v>19</v>
      </c>
      <c r="N142" s="206" t="s">
        <v>46</v>
      </c>
      <c r="O142" s="86"/>
      <c r="P142" s="207">
        <f>O142*H142</f>
        <v>0</v>
      </c>
      <c r="Q142" s="207">
        <v>0</v>
      </c>
      <c r="R142" s="207">
        <f>Q142*H142</f>
        <v>0</v>
      </c>
      <c r="S142" s="207">
        <v>0</v>
      </c>
      <c r="T142" s="208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09" t="s">
        <v>130</v>
      </c>
      <c r="AT142" s="209" t="s">
        <v>132</v>
      </c>
      <c r="AU142" s="209" t="s">
        <v>85</v>
      </c>
      <c r="AY142" s="19" t="s">
        <v>131</v>
      </c>
      <c r="BE142" s="210">
        <f>IF(N142="základní",J142,0)</f>
        <v>0</v>
      </c>
      <c r="BF142" s="210">
        <f>IF(N142="snížená",J142,0)</f>
        <v>0</v>
      </c>
      <c r="BG142" s="210">
        <f>IF(N142="zákl. přenesená",J142,0)</f>
        <v>0</v>
      </c>
      <c r="BH142" s="210">
        <f>IF(N142="sníž. přenesená",J142,0)</f>
        <v>0</v>
      </c>
      <c r="BI142" s="210">
        <f>IF(N142="nulová",J142,0)</f>
        <v>0</v>
      </c>
      <c r="BJ142" s="19" t="s">
        <v>83</v>
      </c>
      <c r="BK142" s="210">
        <f>ROUND(I142*H142,2)</f>
        <v>0</v>
      </c>
      <c r="BL142" s="19" t="s">
        <v>130</v>
      </c>
      <c r="BM142" s="209" t="s">
        <v>758</v>
      </c>
    </row>
    <row r="143" s="12" customFormat="1">
      <c r="A143" s="12"/>
      <c r="B143" s="211"/>
      <c r="C143" s="212"/>
      <c r="D143" s="213" t="s">
        <v>160</v>
      </c>
      <c r="E143" s="214" t="s">
        <v>19</v>
      </c>
      <c r="F143" s="215" t="s">
        <v>759</v>
      </c>
      <c r="G143" s="212"/>
      <c r="H143" s="214" t="s">
        <v>19</v>
      </c>
      <c r="I143" s="216"/>
      <c r="J143" s="212"/>
      <c r="K143" s="212"/>
      <c r="L143" s="217"/>
      <c r="M143" s="218"/>
      <c r="N143" s="219"/>
      <c r="O143" s="219"/>
      <c r="P143" s="219"/>
      <c r="Q143" s="219"/>
      <c r="R143" s="219"/>
      <c r="S143" s="219"/>
      <c r="T143" s="220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T143" s="221" t="s">
        <v>160</v>
      </c>
      <c r="AU143" s="221" t="s">
        <v>85</v>
      </c>
      <c r="AV143" s="12" t="s">
        <v>83</v>
      </c>
      <c r="AW143" s="12" t="s">
        <v>37</v>
      </c>
      <c r="AX143" s="12" t="s">
        <v>75</v>
      </c>
      <c r="AY143" s="221" t="s">
        <v>131</v>
      </c>
    </row>
    <row r="144" s="12" customFormat="1">
      <c r="A144" s="12"/>
      <c r="B144" s="211"/>
      <c r="C144" s="212"/>
      <c r="D144" s="213" t="s">
        <v>160</v>
      </c>
      <c r="E144" s="214" t="s">
        <v>19</v>
      </c>
      <c r="F144" s="215" t="s">
        <v>760</v>
      </c>
      <c r="G144" s="212"/>
      <c r="H144" s="214" t="s">
        <v>19</v>
      </c>
      <c r="I144" s="216"/>
      <c r="J144" s="212"/>
      <c r="K144" s="212"/>
      <c r="L144" s="217"/>
      <c r="M144" s="218"/>
      <c r="N144" s="219"/>
      <c r="O144" s="219"/>
      <c r="P144" s="219"/>
      <c r="Q144" s="219"/>
      <c r="R144" s="219"/>
      <c r="S144" s="219"/>
      <c r="T144" s="220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T144" s="221" t="s">
        <v>160</v>
      </c>
      <c r="AU144" s="221" t="s">
        <v>85</v>
      </c>
      <c r="AV144" s="12" t="s">
        <v>83</v>
      </c>
      <c r="AW144" s="12" t="s">
        <v>37</v>
      </c>
      <c r="AX144" s="12" t="s">
        <v>75</v>
      </c>
      <c r="AY144" s="221" t="s">
        <v>131</v>
      </c>
    </row>
    <row r="145" s="13" customFormat="1">
      <c r="A145" s="13"/>
      <c r="B145" s="222"/>
      <c r="C145" s="223"/>
      <c r="D145" s="213" t="s">
        <v>160</v>
      </c>
      <c r="E145" s="224" t="s">
        <v>19</v>
      </c>
      <c r="F145" s="225" t="s">
        <v>761</v>
      </c>
      <c r="G145" s="223"/>
      <c r="H145" s="226">
        <v>10.811999999999999</v>
      </c>
      <c r="I145" s="227"/>
      <c r="J145" s="223"/>
      <c r="K145" s="223"/>
      <c r="L145" s="228"/>
      <c r="M145" s="229"/>
      <c r="N145" s="230"/>
      <c r="O145" s="230"/>
      <c r="P145" s="230"/>
      <c r="Q145" s="230"/>
      <c r="R145" s="230"/>
      <c r="S145" s="230"/>
      <c r="T145" s="23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2" t="s">
        <v>160</v>
      </c>
      <c r="AU145" s="232" t="s">
        <v>85</v>
      </c>
      <c r="AV145" s="13" t="s">
        <v>85</v>
      </c>
      <c r="AW145" s="13" t="s">
        <v>37</v>
      </c>
      <c r="AX145" s="13" t="s">
        <v>75</v>
      </c>
      <c r="AY145" s="232" t="s">
        <v>131</v>
      </c>
    </row>
    <row r="146" s="13" customFormat="1">
      <c r="A146" s="13"/>
      <c r="B146" s="222"/>
      <c r="C146" s="223"/>
      <c r="D146" s="213" t="s">
        <v>160</v>
      </c>
      <c r="E146" s="224" t="s">
        <v>19</v>
      </c>
      <c r="F146" s="225" t="s">
        <v>762</v>
      </c>
      <c r="G146" s="223"/>
      <c r="H146" s="226">
        <v>1535.1289999999999</v>
      </c>
      <c r="I146" s="227"/>
      <c r="J146" s="223"/>
      <c r="K146" s="223"/>
      <c r="L146" s="228"/>
      <c r="M146" s="229"/>
      <c r="N146" s="230"/>
      <c r="O146" s="230"/>
      <c r="P146" s="230"/>
      <c r="Q146" s="230"/>
      <c r="R146" s="230"/>
      <c r="S146" s="230"/>
      <c r="T146" s="23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2" t="s">
        <v>160</v>
      </c>
      <c r="AU146" s="232" t="s">
        <v>85</v>
      </c>
      <c r="AV146" s="13" t="s">
        <v>85</v>
      </c>
      <c r="AW146" s="13" t="s">
        <v>37</v>
      </c>
      <c r="AX146" s="13" t="s">
        <v>75</v>
      </c>
      <c r="AY146" s="232" t="s">
        <v>131</v>
      </c>
    </row>
    <row r="147" s="2" customFormat="1" ht="49.05" customHeight="1">
      <c r="A147" s="40"/>
      <c r="B147" s="41"/>
      <c r="C147" s="198" t="s">
        <v>193</v>
      </c>
      <c r="D147" s="198" t="s">
        <v>132</v>
      </c>
      <c r="E147" s="199" t="s">
        <v>763</v>
      </c>
      <c r="F147" s="200" t="s">
        <v>764</v>
      </c>
      <c r="G147" s="201" t="s">
        <v>246</v>
      </c>
      <c r="H147" s="202">
        <v>383.78199999999998</v>
      </c>
      <c r="I147" s="203"/>
      <c r="J147" s="204">
        <f>ROUND(I147*H147,2)</f>
        <v>0</v>
      </c>
      <c r="K147" s="200" t="s">
        <v>174</v>
      </c>
      <c r="L147" s="46"/>
      <c r="M147" s="205" t="s">
        <v>19</v>
      </c>
      <c r="N147" s="206" t="s">
        <v>46</v>
      </c>
      <c r="O147" s="86"/>
      <c r="P147" s="207">
        <f>O147*H147</f>
        <v>0</v>
      </c>
      <c r="Q147" s="207">
        <v>0</v>
      </c>
      <c r="R147" s="207">
        <f>Q147*H147</f>
        <v>0</v>
      </c>
      <c r="S147" s="207">
        <v>0</v>
      </c>
      <c r="T147" s="208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09" t="s">
        <v>130</v>
      </c>
      <c r="AT147" s="209" t="s">
        <v>132</v>
      </c>
      <c r="AU147" s="209" t="s">
        <v>85</v>
      </c>
      <c r="AY147" s="19" t="s">
        <v>131</v>
      </c>
      <c r="BE147" s="210">
        <f>IF(N147="základní",J147,0)</f>
        <v>0</v>
      </c>
      <c r="BF147" s="210">
        <f>IF(N147="snížená",J147,0)</f>
        <v>0</v>
      </c>
      <c r="BG147" s="210">
        <f>IF(N147="zákl. přenesená",J147,0)</f>
        <v>0</v>
      </c>
      <c r="BH147" s="210">
        <f>IF(N147="sníž. přenesená",J147,0)</f>
        <v>0</v>
      </c>
      <c r="BI147" s="210">
        <f>IF(N147="nulová",J147,0)</f>
        <v>0</v>
      </c>
      <c r="BJ147" s="19" t="s">
        <v>83</v>
      </c>
      <c r="BK147" s="210">
        <f>ROUND(I147*H147,2)</f>
        <v>0</v>
      </c>
      <c r="BL147" s="19" t="s">
        <v>130</v>
      </c>
      <c r="BM147" s="209" t="s">
        <v>765</v>
      </c>
    </row>
    <row r="148" s="13" customFormat="1">
      <c r="A148" s="13"/>
      <c r="B148" s="222"/>
      <c r="C148" s="223"/>
      <c r="D148" s="213" t="s">
        <v>160</v>
      </c>
      <c r="E148" s="224" t="s">
        <v>19</v>
      </c>
      <c r="F148" s="225" t="s">
        <v>766</v>
      </c>
      <c r="G148" s="223"/>
      <c r="H148" s="226">
        <v>383.78199999999998</v>
      </c>
      <c r="I148" s="227"/>
      <c r="J148" s="223"/>
      <c r="K148" s="223"/>
      <c r="L148" s="228"/>
      <c r="M148" s="229"/>
      <c r="N148" s="230"/>
      <c r="O148" s="230"/>
      <c r="P148" s="230"/>
      <c r="Q148" s="230"/>
      <c r="R148" s="230"/>
      <c r="S148" s="230"/>
      <c r="T148" s="231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2" t="s">
        <v>160</v>
      </c>
      <c r="AU148" s="232" t="s">
        <v>85</v>
      </c>
      <c r="AV148" s="13" t="s">
        <v>85</v>
      </c>
      <c r="AW148" s="13" t="s">
        <v>37</v>
      </c>
      <c r="AX148" s="13" t="s">
        <v>75</v>
      </c>
      <c r="AY148" s="232" t="s">
        <v>131</v>
      </c>
    </row>
    <row r="149" s="2" customFormat="1" ht="24.15" customHeight="1">
      <c r="A149" s="40"/>
      <c r="B149" s="41"/>
      <c r="C149" s="198" t="s">
        <v>8</v>
      </c>
      <c r="D149" s="198" t="s">
        <v>132</v>
      </c>
      <c r="E149" s="199" t="s">
        <v>767</v>
      </c>
      <c r="F149" s="200" t="s">
        <v>768</v>
      </c>
      <c r="G149" s="201" t="s">
        <v>267</v>
      </c>
      <c r="H149" s="202">
        <v>2836.415</v>
      </c>
      <c r="I149" s="203"/>
      <c r="J149" s="204">
        <f>ROUND(I149*H149,2)</f>
        <v>0</v>
      </c>
      <c r="K149" s="200" t="s">
        <v>174</v>
      </c>
      <c r="L149" s="46"/>
      <c r="M149" s="205" t="s">
        <v>19</v>
      </c>
      <c r="N149" s="206" t="s">
        <v>46</v>
      </c>
      <c r="O149" s="86"/>
      <c r="P149" s="207">
        <f>O149*H149</f>
        <v>0</v>
      </c>
      <c r="Q149" s="207">
        <v>0.00207618</v>
      </c>
      <c r="R149" s="207">
        <f>Q149*H149</f>
        <v>5.8889080946999997</v>
      </c>
      <c r="S149" s="207">
        <v>0</v>
      </c>
      <c r="T149" s="208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09" t="s">
        <v>130</v>
      </c>
      <c r="AT149" s="209" t="s">
        <v>132</v>
      </c>
      <c r="AU149" s="209" t="s">
        <v>85</v>
      </c>
      <c r="AY149" s="19" t="s">
        <v>131</v>
      </c>
      <c r="BE149" s="210">
        <f>IF(N149="základní",J149,0)</f>
        <v>0</v>
      </c>
      <c r="BF149" s="210">
        <f>IF(N149="snížená",J149,0)</f>
        <v>0</v>
      </c>
      <c r="BG149" s="210">
        <f>IF(N149="zákl. přenesená",J149,0)</f>
        <v>0</v>
      </c>
      <c r="BH149" s="210">
        <f>IF(N149="sníž. přenesená",J149,0)</f>
        <v>0</v>
      </c>
      <c r="BI149" s="210">
        <f>IF(N149="nulová",J149,0)</f>
        <v>0</v>
      </c>
      <c r="BJ149" s="19" t="s">
        <v>83</v>
      </c>
      <c r="BK149" s="210">
        <f>ROUND(I149*H149,2)</f>
        <v>0</v>
      </c>
      <c r="BL149" s="19" t="s">
        <v>130</v>
      </c>
      <c r="BM149" s="209" t="s">
        <v>769</v>
      </c>
    </row>
    <row r="150" s="14" customFormat="1">
      <c r="A150" s="14"/>
      <c r="B150" s="233"/>
      <c r="C150" s="234"/>
      <c r="D150" s="213" t="s">
        <v>160</v>
      </c>
      <c r="E150" s="235" t="s">
        <v>19</v>
      </c>
      <c r="F150" s="236" t="s">
        <v>200</v>
      </c>
      <c r="G150" s="234"/>
      <c r="H150" s="237">
        <v>2836.415</v>
      </c>
      <c r="I150" s="238"/>
      <c r="J150" s="234"/>
      <c r="K150" s="234"/>
      <c r="L150" s="239"/>
      <c r="M150" s="240"/>
      <c r="N150" s="241"/>
      <c r="O150" s="241"/>
      <c r="P150" s="241"/>
      <c r="Q150" s="241"/>
      <c r="R150" s="241"/>
      <c r="S150" s="241"/>
      <c r="T150" s="24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43" t="s">
        <v>160</v>
      </c>
      <c r="AU150" s="243" t="s">
        <v>85</v>
      </c>
      <c r="AV150" s="14" t="s">
        <v>130</v>
      </c>
      <c r="AW150" s="14" t="s">
        <v>37</v>
      </c>
      <c r="AX150" s="14" t="s">
        <v>75</v>
      </c>
      <c r="AY150" s="243" t="s">
        <v>131</v>
      </c>
    </row>
    <row r="151" s="2" customFormat="1" ht="37.8" customHeight="1">
      <c r="A151" s="40"/>
      <c r="B151" s="41"/>
      <c r="C151" s="198" t="s">
        <v>205</v>
      </c>
      <c r="D151" s="198" t="s">
        <v>132</v>
      </c>
      <c r="E151" s="199" t="s">
        <v>770</v>
      </c>
      <c r="F151" s="200" t="s">
        <v>771</v>
      </c>
      <c r="G151" s="201" t="s">
        <v>267</v>
      </c>
      <c r="H151" s="202">
        <v>2836.415</v>
      </c>
      <c r="I151" s="203"/>
      <c r="J151" s="204">
        <f>ROUND(I151*H151,2)</f>
        <v>0</v>
      </c>
      <c r="K151" s="200" t="s">
        <v>174</v>
      </c>
      <c r="L151" s="46"/>
      <c r="M151" s="205" t="s">
        <v>19</v>
      </c>
      <c r="N151" s="206" t="s">
        <v>46</v>
      </c>
      <c r="O151" s="86"/>
      <c r="P151" s="207">
        <f>O151*H151</f>
        <v>0</v>
      </c>
      <c r="Q151" s="207">
        <v>0</v>
      </c>
      <c r="R151" s="207">
        <f>Q151*H151</f>
        <v>0</v>
      </c>
      <c r="S151" s="207">
        <v>0</v>
      </c>
      <c r="T151" s="208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09" t="s">
        <v>130</v>
      </c>
      <c r="AT151" s="209" t="s">
        <v>132</v>
      </c>
      <c r="AU151" s="209" t="s">
        <v>85</v>
      </c>
      <c r="AY151" s="19" t="s">
        <v>131</v>
      </c>
      <c r="BE151" s="210">
        <f>IF(N151="základní",J151,0)</f>
        <v>0</v>
      </c>
      <c r="BF151" s="210">
        <f>IF(N151="snížená",J151,0)</f>
        <v>0</v>
      </c>
      <c r="BG151" s="210">
        <f>IF(N151="zákl. přenesená",J151,0)</f>
        <v>0</v>
      </c>
      <c r="BH151" s="210">
        <f>IF(N151="sníž. přenesená",J151,0)</f>
        <v>0</v>
      </c>
      <c r="BI151" s="210">
        <f>IF(N151="nulová",J151,0)</f>
        <v>0</v>
      </c>
      <c r="BJ151" s="19" t="s">
        <v>83</v>
      </c>
      <c r="BK151" s="210">
        <f>ROUND(I151*H151,2)</f>
        <v>0</v>
      </c>
      <c r="BL151" s="19" t="s">
        <v>130</v>
      </c>
      <c r="BM151" s="209" t="s">
        <v>772</v>
      </c>
    </row>
    <row r="152" s="2" customFormat="1" ht="62.7" customHeight="1">
      <c r="A152" s="40"/>
      <c r="B152" s="41"/>
      <c r="C152" s="198" t="s">
        <v>210</v>
      </c>
      <c r="D152" s="198" t="s">
        <v>132</v>
      </c>
      <c r="E152" s="199" t="s">
        <v>773</v>
      </c>
      <c r="F152" s="200" t="s">
        <v>774</v>
      </c>
      <c r="G152" s="201" t="s">
        <v>246</v>
      </c>
      <c r="H152" s="202">
        <v>927.56500000000005</v>
      </c>
      <c r="I152" s="203"/>
      <c r="J152" s="204">
        <f>ROUND(I152*H152,2)</f>
        <v>0</v>
      </c>
      <c r="K152" s="200" t="s">
        <v>174</v>
      </c>
      <c r="L152" s="46"/>
      <c r="M152" s="205" t="s">
        <v>19</v>
      </c>
      <c r="N152" s="206" t="s">
        <v>46</v>
      </c>
      <c r="O152" s="86"/>
      <c r="P152" s="207">
        <f>O152*H152</f>
        <v>0</v>
      </c>
      <c r="Q152" s="207">
        <v>0</v>
      </c>
      <c r="R152" s="207">
        <f>Q152*H152</f>
        <v>0</v>
      </c>
      <c r="S152" s="207">
        <v>0</v>
      </c>
      <c r="T152" s="208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09" t="s">
        <v>130</v>
      </c>
      <c r="AT152" s="209" t="s">
        <v>132</v>
      </c>
      <c r="AU152" s="209" t="s">
        <v>85</v>
      </c>
      <c r="AY152" s="19" t="s">
        <v>131</v>
      </c>
      <c r="BE152" s="210">
        <f>IF(N152="základní",J152,0)</f>
        <v>0</v>
      </c>
      <c r="BF152" s="210">
        <f>IF(N152="snížená",J152,0)</f>
        <v>0</v>
      </c>
      <c r="BG152" s="210">
        <f>IF(N152="zákl. přenesená",J152,0)</f>
        <v>0</v>
      </c>
      <c r="BH152" s="210">
        <f>IF(N152="sníž. přenesená",J152,0)</f>
        <v>0</v>
      </c>
      <c r="BI152" s="210">
        <f>IF(N152="nulová",J152,0)</f>
        <v>0</v>
      </c>
      <c r="BJ152" s="19" t="s">
        <v>83</v>
      </c>
      <c r="BK152" s="210">
        <f>ROUND(I152*H152,2)</f>
        <v>0</v>
      </c>
      <c r="BL152" s="19" t="s">
        <v>130</v>
      </c>
      <c r="BM152" s="209" t="s">
        <v>775</v>
      </c>
    </row>
    <row r="153" s="13" customFormat="1">
      <c r="A153" s="13"/>
      <c r="B153" s="222"/>
      <c r="C153" s="223"/>
      <c r="D153" s="213" t="s">
        <v>160</v>
      </c>
      <c r="E153" s="224" t="s">
        <v>19</v>
      </c>
      <c r="F153" s="225" t="s">
        <v>776</v>
      </c>
      <c r="G153" s="223"/>
      <c r="H153" s="226">
        <v>927.56500000000005</v>
      </c>
      <c r="I153" s="227"/>
      <c r="J153" s="223"/>
      <c r="K153" s="223"/>
      <c r="L153" s="228"/>
      <c r="M153" s="229"/>
      <c r="N153" s="230"/>
      <c r="O153" s="230"/>
      <c r="P153" s="230"/>
      <c r="Q153" s="230"/>
      <c r="R153" s="230"/>
      <c r="S153" s="230"/>
      <c r="T153" s="23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2" t="s">
        <v>160</v>
      </c>
      <c r="AU153" s="232" t="s">
        <v>85</v>
      </c>
      <c r="AV153" s="13" t="s">
        <v>85</v>
      </c>
      <c r="AW153" s="13" t="s">
        <v>37</v>
      </c>
      <c r="AX153" s="13" t="s">
        <v>75</v>
      </c>
      <c r="AY153" s="232" t="s">
        <v>131</v>
      </c>
    </row>
    <row r="154" s="2" customFormat="1" ht="62.7" customHeight="1">
      <c r="A154" s="40"/>
      <c r="B154" s="41"/>
      <c r="C154" s="198" t="s">
        <v>215</v>
      </c>
      <c r="D154" s="198" t="s">
        <v>132</v>
      </c>
      <c r="E154" s="199" t="s">
        <v>777</v>
      </c>
      <c r="F154" s="200" t="s">
        <v>778</v>
      </c>
      <c r="G154" s="201" t="s">
        <v>246</v>
      </c>
      <c r="H154" s="202">
        <v>230.26900000000001</v>
      </c>
      <c r="I154" s="203"/>
      <c r="J154" s="204">
        <f>ROUND(I154*H154,2)</f>
        <v>0</v>
      </c>
      <c r="K154" s="200" t="s">
        <v>174</v>
      </c>
      <c r="L154" s="46"/>
      <c r="M154" s="205" t="s">
        <v>19</v>
      </c>
      <c r="N154" s="206" t="s">
        <v>46</v>
      </c>
      <c r="O154" s="86"/>
      <c r="P154" s="207">
        <f>O154*H154</f>
        <v>0</v>
      </c>
      <c r="Q154" s="207">
        <v>0</v>
      </c>
      <c r="R154" s="207">
        <f>Q154*H154</f>
        <v>0</v>
      </c>
      <c r="S154" s="207">
        <v>0</v>
      </c>
      <c r="T154" s="208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09" t="s">
        <v>130</v>
      </c>
      <c r="AT154" s="209" t="s">
        <v>132</v>
      </c>
      <c r="AU154" s="209" t="s">
        <v>85</v>
      </c>
      <c r="AY154" s="19" t="s">
        <v>131</v>
      </c>
      <c r="BE154" s="210">
        <f>IF(N154="základní",J154,0)</f>
        <v>0</v>
      </c>
      <c r="BF154" s="210">
        <f>IF(N154="snížená",J154,0)</f>
        <v>0</v>
      </c>
      <c r="BG154" s="210">
        <f>IF(N154="zákl. přenesená",J154,0)</f>
        <v>0</v>
      </c>
      <c r="BH154" s="210">
        <f>IF(N154="sníž. přenesená",J154,0)</f>
        <v>0</v>
      </c>
      <c r="BI154" s="210">
        <f>IF(N154="nulová",J154,0)</f>
        <v>0</v>
      </c>
      <c r="BJ154" s="19" t="s">
        <v>83</v>
      </c>
      <c r="BK154" s="210">
        <f>ROUND(I154*H154,2)</f>
        <v>0</v>
      </c>
      <c r="BL154" s="19" t="s">
        <v>130</v>
      </c>
      <c r="BM154" s="209" t="s">
        <v>779</v>
      </c>
    </row>
    <row r="155" s="13" customFormat="1">
      <c r="A155" s="13"/>
      <c r="B155" s="222"/>
      <c r="C155" s="223"/>
      <c r="D155" s="213" t="s">
        <v>160</v>
      </c>
      <c r="E155" s="224" t="s">
        <v>19</v>
      </c>
      <c r="F155" s="225" t="s">
        <v>780</v>
      </c>
      <c r="G155" s="223"/>
      <c r="H155" s="226">
        <v>230.26900000000001</v>
      </c>
      <c r="I155" s="227"/>
      <c r="J155" s="223"/>
      <c r="K155" s="223"/>
      <c r="L155" s="228"/>
      <c r="M155" s="229"/>
      <c r="N155" s="230"/>
      <c r="O155" s="230"/>
      <c r="P155" s="230"/>
      <c r="Q155" s="230"/>
      <c r="R155" s="230"/>
      <c r="S155" s="230"/>
      <c r="T155" s="23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2" t="s">
        <v>160</v>
      </c>
      <c r="AU155" s="232" t="s">
        <v>85</v>
      </c>
      <c r="AV155" s="13" t="s">
        <v>85</v>
      </c>
      <c r="AW155" s="13" t="s">
        <v>37</v>
      </c>
      <c r="AX155" s="13" t="s">
        <v>75</v>
      </c>
      <c r="AY155" s="232" t="s">
        <v>131</v>
      </c>
    </row>
    <row r="156" s="2" customFormat="1" ht="62.7" customHeight="1">
      <c r="A156" s="40"/>
      <c r="B156" s="41"/>
      <c r="C156" s="198" t="s">
        <v>224</v>
      </c>
      <c r="D156" s="198" t="s">
        <v>132</v>
      </c>
      <c r="E156" s="199" t="s">
        <v>781</v>
      </c>
      <c r="F156" s="200" t="s">
        <v>782</v>
      </c>
      <c r="G156" s="201" t="s">
        <v>246</v>
      </c>
      <c r="H156" s="202">
        <v>223.685</v>
      </c>
      <c r="I156" s="203"/>
      <c r="J156" s="204">
        <f>ROUND(I156*H156,2)</f>
        <v>0</v>
      </c>
      <c r="K156" s="200" t="s">
        <v>174</v>
      </c>
      <c r="L156" s="46"/>
      <c r="M156" s="205" t="s">
        <v>19</v>
      </c>
      <c r="N156" s="206" t="s">
        <v>46</v>
      </c>
      <c r="O156" s="86"/>
      <c r="P156" s="207">
        <f>O156*H156</f>
        <v>0</v>
      </c>
      <c r="Q156" s="207">
        <v>0</v>
      </c>
      <c r="R156" s="207">
        <f>Q156*H156</f>
        <v>0</v>
      </c>
      <c r="S156" s="207">
        <v>0</v>
      </c>
      <c r="T156" s="208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09" t="s">
        <v>130</v>
      </c>
      <c r="AT156" s="209" t="s">
        <v>132</v>
      </c>
      <c r="AU156" s="209" t="s">
        <v>85</v>
      </c>
      <c r="AY156" s="19" t="s">
        <v>131</v>
      </c>
      <c r="BE156" s="210">
        <f>IF(N156="základní",J156,0)</f>
        <v>0</v>
      </c>
      <c r="BF156" s="210">
        <f>IF(N156="snížená",J156,0)</f>
        <v>0</v>
      </c>
      <c r="BG156" s="210">
        <f>IF(N156="zákl. přenesená",J156,0)</f>
        <v>0</v>
      </c>
      <c r="BH156" s="210">
        <f>IF(N156="sníž. přenesená",J156,0)</f>
        <v>0</v>
      </c>
      <c r="BI156" s="210">
        <f>IF(N156="nulová",J156,0)</f>
        <v>0</v>
      </c>
      <c r="BJ156" s="19" t="s">
        <v>83</v>
      </c>
      <c r="BK156" s="210">
        <f>ROUND(I156*H156,2)</f>
        <v>0</v>
      </c>
      <c r="BL156" s="19" t="s">
        <v>130</v>
      </c>
      <c r="BM156" s="209" t="s">
        <v>783</v>
      </c>
    </row>
    <row r="157" s="12" customFormat="1">
      <c r="A157" s="12"/>
      <c r="B157" s="211"/>
      <c r="C157" s="212"/>
      <c r="D157" s="213" t="s">
        <v>160</v>
      </c>
      <c r="E157" s="214" t="s">
        <v>19</v>
      </c>
      <c r="F157" s="215" t="s">
        <v>784</v>
      </c>
      <c r="G157" s="212"/>
      <c r="H157" s="214" t="s">
        <v>19</v>
      </c>
      <c r="I157" s="216"/>
      <c r="J157" s="212"/>
      <c r="K157" s="212"/>
      <c r="L157" s="217"/>
      <c r="M157" s="218"/>
      <c r="N157" s="219"/>
      <c r="O157" s="219"/>
      <c r="P157" s="219"/>
      <c r="Q157" s="219"/>
      <c r="R157" s="219"/>
      <c r="S157" s="219"/>
      <c r="T157" s="220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T157" s="221" t="s">
        <v>160</v>
      </c>
      <c r="AU157" s="221" t="s">
        <v>85</v>
      </c>
      <c r="AV157" s="12" t="s">
        <v>83</v>
      </c>
      <c r="AW157" s="12" t="s">
        <v>37</v>
      </c>
      <c r="AX157" s="12" t="s">
        <v>75</v>
      </c>
      <c r="AY157" s="221" t="s">
        <v>131</v>
      </c>
    </row>
    <row r="158" s="13" customFormat="1">
      <c r="A158" s="13"/>
      <c r="B158" s="222"/>
      <c r="C158" s="223"/>
      <c r="D158" s="213" t="s">
        <v>160</v>
      </c>
      <c r="E158" s="224" t="s">
        <v>19</v>
      </c>
      <c r="F158" s="225" t="s">
        <v>785</v>
      </c>
      <c r="G158" s="223"/>
      <c r="H158" s="226">
        <v>223.685</v>
      </c>
      <c r="I158" s="227"/>
      <c r="J158" s="223"/>
      <c r="K158" s="223"/>
      <c r="L158" s="228"/>
      <c r="M158" s="229"/>
      <c r="N158" s="230"/>
      <c r="O158" s="230"/>
      <c r="P158" s="230"/>
      <c r="Q158" s="230"/>
      <c r="R158" s="230"/>
      <c r="S158" s="230"/>
      <c r="T158" s="23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2" t="s">
        <v>160</v>
      </c>
      <c r="AU158" s="232" t="s">
        <v>85</v>
      </c>
      <c r="AV158" s="13" t="s">
        <v>85</v>
      </c>
      <c r="AW158" s="13" t="s">
        <v>37</v>
      </c>
      <c r="AX158" s="13" t="s">
        <v>75</v>
      </c>
      <c r="AY158" s="232" t="s">
        <v>131</v>
      </c>
    </row>
    <row r="159" s="2" customFormat="1" ht="62.7" customHeight="1">
      <c r="A159" s="40"/>
      <c r="B159" s="41"/>
      <c r="C159" s="198" t="s">
        <v>227</v>
      </c>
      <c r="D159" s="198" t="s">
        <v>132</v>
      </c>
      <c r="E159" s="199" t="s">
        <v>256</v>
      </c>
      <c r="F159" s="200" t="s">
        <v>257</v>
      </c>
      <c r="G159" s="201" t="s">
        <v>246</v>
      </c>
      <c r="H159" s="202">
        <v>1545.941</v>
      </c>
      <c r="I159" s="203"/>
      <c r="J159" s="204">
        <f>ROUND(I159*H159,2)</f>
        <v>0</v>
      </c>
      <c r="K159" s="200" t="s">
        <v>174</v>
      </c>
      <c r="L159" s="46"/>
      <c r="M159" s="205" t="s">
        <v>19</v>
      </c>
      <c r="N159" s="206" t="s">
        <v>46</v>
      </c>
      <c r="O159" s="86"/>
      <c r="P159" s="207">
        <f>O159*H159</f>
        <v>0</v>
      </c>
      <c r="Q159" s="207">
        <v>0</v>
      </c>
      <c r="R159" s="207">
        <f>Q159*H159</f>
        <v>0</v>
      </c>
      <c r="S159" s="207">
        <v>0</v>
      </c>
      <c r="T159" s="208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09" t="s">
        <v>130</v>
      </c>
      <c r="AT159" s="209" t="s">
        <v>132</v>
      </c>
      <c r="AU159" s="209" t="s">
        <v>85</v>
      </c>
      <c r="AY159" s="19" t="s">
        <v>131</v>
      </c>
      <c r="BE159" s="210">
        <f>IF(N159="základní",J159,0)</f>
        <v>0</v>
      </c>
      <c r="BF159" s="210">
        <f>IF(N159="snížená",J159,0)</f>
        <v>0</v>
      </c>
      <c r="BG159" s="210">
        <f>IF(N159="zákl. přenesená",J159,0)</f>
        <v>0</v>
      </c>
      <c r="BH159" s="210">
        <f>IF(N159="sníž. přenesená",J159,0)</f>
        <v>0</v>
      </c>
      <c r="BI159" s="210">
        <f>IF(N159="nulová",J159,0)</f>
        <v>0</v>
      </c>
      <c r="BJ159" s="19" t="s">
        <v>83</v>
      </c>
      <c r="BK159" s="210">
        <f>ROUND(I159*H159,2)</f>
        <v>0</v>
      </c>
      <c r="BL159" s="19" t="s">
        <v>130</v>
      </c>
      <c r="BM159" s="209" t="s">
        <v>786</v>
      </c>
    </row>
    <row r="160" s="2" customFormat="1" ht="62.7" customHeight="1">
      <c r="A160" s="40"/>
      <c r="B160" s="41"/>
      <c r="C160" s="198" t="s">
        <v>7</v>
      </c>
      <c r="D160" s="198" t="s">
        <v>132</v>
      </c>
      <c r="E160" s="199" t="s">
        <v>787</v>
      </c>
      <c r="F160" s="200" t="s">
        <v>788</v>
      </c>
      <c r="G160" s="201" t="s">
        <v>246</v>
      </c>
      <c r="H160" s="202">
        <v>383.78199999999998</v>
      </c>
      <c r="I160" s="203"/>
      <c r="J160" s="204">
        <f>ROUND(I160*H160,2)</f>
        <v>0</v>
      </c>
      <c r="K160" s="200" t="s">
        <v>174</v>
      </c>
      <c r="L160" s="46"/>
      <c r="M160" s="205" t="s">
        <v>19</v>
      </c>
      <c r="N160" s="206" t="s">
        <v>46</v>
      </c>
      <c r="O160" s="86"/>
      <c r="P160" s="207">
        <f>O160*H160</f>
        <v>0</v>
      </c>
      <c r="Q160" s="207">
        <v>0</v>
      </c>
      <c r="R160" s="207">
        <f>Q160*H160</f>
        <v>0</v>
      </c>
      <c r="S160" s="207">
        <v>0</v>
      </c>
      <c r="T160" s="208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09" t="s">
        <v>130</v>
      </c>
      <c r="AT160" s="209" t="s">
        <v>132</v>
      </c>
      <c r="AU160" s="209" t="s">
        <v>85</v>
      </c>
      <c r="AY160" s="19" t="s">
        <v>131</v>
      </c>
      <c r="BE160" s="210">
        <f>IF(N160="základní",J160,0)</f>
        <v>0</v>
      </c>
      <c r="BF160" s="210">
        <f>IF(N160="snížená",J160,0)</f>
        <v>0</v>
      </c>
      <c r="BG160" s="210">
        <f>IF(N160="zákl. přenesená",J160,0)</f>
        <v>0</v>
      </c>
      <c r="BH160" s="210">
        <f>IF(N160="sníž. přenesená",J160,0)</f>
        <v>0</v>
      </c>
      <c r="BI160" s="210">
        <f>IF(N160="nulová",J160,0)</f>
        <v>0</v>
      </c>
      <c r="BJ160" s="19" t="s">
        <v>83</v>
      </c>
      <c r="BK160" s="210">
        <f>ROUND(I160*H160,2)</f>
        <v>0</v>
      </c>
      <c r="BL160" s="19" t="s">
        <v>130</v>
      </c>
      <c r="BM160" s="209" t="s">
        <v>789</v>
      </c>
    </row>
    <row r="161" s="2" customFormat="1" ht="37.8" customHeight="1">
      <c r="A161" s="40"/>
      <c r="B161" s="41"/>
      <c r="C161" s="198" t="s">
        <v>318</v>
      </c>
      <c r="D161" s="198" t="s">
        <v>132</v>
      </c>
      <c r="E161" s="199" t="s">
        <v>790</v>
      </c>
      <c r="F161" s="200" t="s">
        <v>791</v>
      </c>
      <c r="G161" s="201" t="s">
        <v>246</v>
      </c>
      <c r="H161" s="202">
        <v>1948.9110000000001</v>
      </c>
      <c r="I161" s="203"/>
      <c r="J161" s="204">
        <f>ROUND(I161*H161,2)</f>
        <v>0</v>
      </c>
      <c r="K161" s="200" t="s">
        <v>174</v>
      </c>
      <c r="L161" s="46"/>
      <c r="M161" s="205" t="s">
        <v>19</v>
      </c>
      <c r="N161" s="206" t="s">
        <v>46</v>
      </c>
      <c r="O161" s="86"/>
      <c r="P161" s="207">
        <f>O161*H161</f>
        <v>0</v>
      </c>
      <c r="Q161" s="207">
        <v>0</v>
      </c>
      <c r="R161" s="207">
        <f>Q161*H161</f>
        <v>0</v>
      </c>
      <c r="S161" s="207">
        <v>0</v>
      </c>
      <c r="T161" s="208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09" t="s">
        <v>130</v>
      </c>
      <c r="AT161" s="209" t="s">
        <v>132</v>
      </c>
      <c r="AU161" s="209" t="s">
        <v>85</v>
      </c>
      <c r="AY161" s="19" t="s">
        <v>131</v>
      </c>
      <c r="BE161" s="210">
        <f>IF(N161="základní",J161,0)</f>
        <v>0</v>
      </c>
      <c r="BF161" s="210">
        <f>IF(N161="snížená",J161,0)</f>
        <v>0</v>
      </c>
      <c r="BG161" s="210">
        <f>IF(N161="zákl. přenesená",J161,0)</f>
        <v>0</v>
      </c>
      <c r="BH161" s="210">
        <f>IF(N161="sníž. přenesená",J161,0)</f>
        <v>0</v>
      </c>
      <c r="BI161" s="210">
        <f>IF(N161="nulová",J161,0)</f>
        <v>0</v>
      </c>
      <c r="BJ161" s="19" t="s">
        <v>83</v>
      </c>
      <c r="BK161" s="210">
        <f>ROUND(I161*H161,2)</f>
        <v>0</v>
      </c>
      <c r="BL161" s="19" t="s">
        <v>130</v>
      </c>
      <c r="BM161" s="209" t="s">
        <v>792</v>
      </c>
    </row>
    <row r="162" s="2" customFormat="1" ht="24.15" customHeight="1">
      <c r="A162" s="40"/>
      <c r="B162" s="41"/>
      <c r="C162" s="198" t="s">
        <v>324</v>
      </c>
      <c r="D162" s="198" t="s">
        <v>132</v>
      </c>
      <c r="E162" s="199" t="s">
        <v>793</v>
      </c>
      <c r="F162" s="200" t="s">
        <v>794</v>
      </c>
      <c r="G162" s="201" t="s">
        <v>321</v>
      </c>
      <c r="H162" s="202">
        <v>2243.2069999999999</v>
      </c>
      <c r="I162" s="203"/>
      <c r="J162" s="204">
        <f>ROUND(I162*H162,2)</f>
        <v>0</v>
      </c>
      <c r="K162" s="200" t="s">
        <v>19</v>
      </c>
      <c r="L162" s="46"/>
      <c r="M162" s="205" t="s">
        <v>19</v>
      </c>
      <c r="N162" s="206" t="s">
        <v>46</v>
      </c>
      <c r="O162" s="86"/>
      <c r="P162" s="207">
        <f>O162*H162</f>
        <v>0</v>
      </c>
      <c r="Q162" s="207">
        <v>0</v>
      </c>
      <c r="R162" s="207">
        <f>Q162*H162</f>
        <v>0</v>
      </c>
      <c r="S162" s="207">
        <v>0</v>
      </c>
      <c r="T162" s="208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09" t="s">
        <v>130</v>
      </c>
      <c r="AT162" s="209" t="s">
        <v>132</v>
      </c>
      <c r="AU162" s="209" t="s">
        <v>85</v>
      </c>
      <c r="AY162" s="19" t="s">
        <v>131</v>
      </c>
      <c r="BE162" s="210">
        <f>IF(N162="základní",J162,0)</f>
        <v>0</v>
      </c>
      <c r="BF162" s="210">
        <f>IF(N162="snížená",J162,0)</f>
        <v>0</v>
      </c>
      <c r="BG162" s="210">
        <f>IF(N162="zákl. přenesená",J162,0)</f>
        <v>0</v>
      </c>
      <c r="BH162" s="210">
        <f>IF(N162="sníž. přenesená",J162,0)</f>
        <v>0</v>
      </c>
      <c r="BI162" s="210">
        <f>IF(N162="nulová",J162,0)</f>
        <v>0</v>
      </c>
      <c r="BJ162" s="19" t="s">
        <v>83</v>
      </c>
      <c r="BK162" s="210">
        <f>ROUND(I162*H162,2)</f>
        <v>0</v>
      </c>
      <c r="BL162" s="19" t="s">
        <v>130</v>
      </c>
      <c r="BM162" s="209" t="s">
        <v>795</v>
      </c>
    </row>
    <row r="163" s="12" customFormat="1">
      <c r="A163" s="12"/>
      <c r="B163" s="211"/>
      <c r="C163" s="212"/>
      <c r="D163" s="213" t="s">
        <v>160</v>
      </c>
      <c r="E163" s="214" t="s">
        <v>19</v>
      </c>
      <c r="F163" s="215" t="s">
        <v>796</v>
      </c>
      <c r="G163" s="212"/>
      <c r="H163" s="214" t="s">
        <v>19</v>
      </c>
      <c r="I163" s="216"/>
      <c r="J163" s="212"/>
      <c r="K163" s="212"/>
      <c r="L163" s="217"/>
      <c r="M163" s="218"/>
      <c r="N163" s="219"/>
      <c r="O163" s="219"/>
      <c r="P163" s="219"/>
      <c r="Q163" s="219"/>
      <c r="R163" s="219"/>
      <c r="S163" s="219"/>
      <c r="T163" s="220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T163" s="221" t="s">
        <v>160</v>
      </c>
      <c r="AU163" s="221" t="s">
        <v>85</v>
      </c>
      <c r="AV163" s="12" t="s">
        <v>83</v>
      </c>
      <c r="AW163" s="12" t="s">
        <v>37</v>
      </c>
      <c r="AX163" s="12" t="s">
        <v>75</v>
      </c>
      <c r="AY163" s="221" t="s">
        <v>131</v>
      </c>
    </row>
    <row r="164" s="13" customFormat="1">
      <c r="A164" s="13"/>
      <c r="B164" s="222"/>
      <c r="C164" s="223"/>
      <c r="D164" s="213" t="s">
        <v>160</v>
      </c>
      <c r="E164" s="224" t="s">
        <v>19</v>
      </c>
      <c r="F164" s="225" t="s">
        <v>797</v>
      </c>
      <c r="G164" s="223"/>
      <c r="H164" s="226">
        <v>2243.2069999999999</v>
      </c>
      <c r="I164" s="227"/>
      <c r="J164" s="223"/>
      <c r="K164" s="223"/>
      <c r="L164" s="228"/>
      <c r="M164" s="229"/>
      <c r="N164" s="230"/>
      <c r="O164" s="230"/>
      <c r="P164" s="230"/>
      <c r="Q164" s="230"/>
      <c r="R164" s="230"/>
      <c r="S164" s="230"/>
      <c r="T164" s="231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2" t="s">
        <v>160</v>
      </c>
      <c r="AU164" s="232" t="s">
        <v>85</v>
      </c>
      <c r="AV164" s="13" t="s">
        <v>85</v>
      </c>
      <c r="AW164" s="13" t="s">
        <v>37</v>
      </c>
      <c r="AX164" s="13" t="s">
        <v>83</v>
      </c>
      <c r="AY164" s="232" t="s">
        <v>131</v>
      </c>
    </row>
    <row r="165" s="2" customFormat="1" ht="24.15" customHeight="1">
      <c r="A165" s="40"/>
      <c r="B165" s="41"/>
      <c r="C165" s="198" t="s">
        <v>329</v>
      </c>
      <c r="D165" s="198" t="s">
        <v>132</v>
      </c>
      <c r="E165" s="199" t="s">
        <v>798</v>
      </c>
      <c r="F165" s="200" t="s">
        <v>799</v>
      </c>
      <c r="G165" s="201" t="s">
        <v>321</v>
      </c>
      <c r="H165" s="202">
        <v>961.37400000000002</v>
      </c>
      <c r="I165" s="203"/>
      <c r="J165" s="204">
        <f>ROUND(I165*H165,2)</f>
        <v>0</v>
      </c>
      <c r="K165" s="200" t="s">
        <v>19</v>
      </c>
      <c r="L165" s="46"/>
      <c r="M165" s="205" t="s">
        <v>19</v>
      </c>
      <c r="N165" s="206" t="s">
        <v>46</v>
      </c>
      <c r="O165" s="86"/>
      <c r="P165" s="207">
        <f>O165*H165</f>
        <v>0</v>
      </c>
      <c r="Q165" s="207">
        <v>0</v>
      </c>
      <c r="R165" s="207">
        <f>Q165*H165</f>
        <v>0</v>
      </c>
      <c r="S165" s="207">
        <v>0</v>
      </c>
      <c r="T165" s="208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09" t="s">
        <v>130</v>
      </c>
      <c r="AT165" s="209" t="s">
        <v>132</v>
      </c>
      <c r="AU165" s="209" t="s">
        <v>85</v>
      </c>
      <c r="AY165" s="19" t="s">
        <v>131</v>
      </c>
      <c r="BE165" s="210">
        <f>IF(N165="základní",J165,0)</f>
        <v>0</v>
      </c>
      <c r="BF165" s="210">
        <f>IF(N165="snížená",J165,0)</f>
        <v>0</v>
      </c>
      <c r="BG165" s="210">
        <f>IF(N165="zákl. přenesená",J165,0)</f>
        <v>0</v>
      </c>
      <c r="BH165" s="210">
        <f>IF(N165="sníž. přenesená",J165,0)</f>
        <v>0</v>
      </c>
      <c r="BI165" s="210">
        <f>IF(N165="nulová",J165,0)</f>
        <v>0</v>
      </c>
      <c r="BJ165" s="19" t="s">
        <v>83</v>
      </c>
      <c r="BK165" s="210">
        <f>ROUND(I165*H165,2)</f>
        <v>0</v>
      </c>
      <c r="BL165" s="19" t="s">
        <v>130</v>
      </c>
      <c r="BM165" s="209" t="s">
        <v>800</v>
      </c>
    </row>
    <row r="166" s="12" customFormat="1">
      <c r="A166" s="12"/>
      <c r="B166" s="211"/>
      <c r="C166" s="212"/>
      <c r="D166" s="213" t="s">
        <v>160</v>
      </c>
      <c r="E166" s="214" t="s">
        <v>19</v>
      </c>
      <c r="F166" s="215" t="s">
        <v>801</v>
      </c>
      <c r="G166" s="212"/>
      <c r="H166" s="214" t="s">
        <v>19</v>
      </c>
      <c r="I166" s="216"/>
      <c r="J166" s="212"/>
      <c r="K166" s="212"/>
      <c r="L166" s="217"/>
      <c r="M166" s="218"/>
      <c r="N166" s="219"/>
      <c r="O166" s="219"/>
      <c r="P166" s="219"/>
      <c r="Q166" s="219"/>
      <c r="R166" s="219"/>
      <c r="S166" s="219"/>
      <c r="T166" s="220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T166" s="221" t="s">
        <v>160</v>
      </c>
      <c r="AU166" s="221" t="s">
        <v>85</v>
      </c>
      <c r="AV166" s="12" t="s">
        <v>83</v>
      </c>
      <c r="AW166" s="12" t="s">
        <v>37</v>
      </c>
      <c r="AX166" s="12" t="s">
        <v>75</v>
      </c>
      <c r="AY166" s="221" t="s">
        <v>131</v>
      </c>
    </row>
    <row r="167" s="13" customFormat="1">
      <c r="A167" s="13"/>
      <c r="B167" s="222"/>
      <c r="C167" s="223"/>
      <c r="D167" s="213" t="s">
        <v>160</v>
      </c>
      <c r="E167" s="224" t="s">
        <v>19</v>
      </c>
      <c r="F167" s="225" t="s">
        <v>802</v>
      </c>
      <c r="G167" s="223"/>
      <c r="H167" s="226">
        <v>961.37400000000002</v>
      </c>
      <c r="I167" s="227"/>
      <c r="J167" s="223"/>
      <c r="K167" s="223"/>
      <c r="L167" s="228"/>
      <c r="M167" s="229"/>
      <c r="N167" s="230"/>
      <c r="O167" s="230"/>
      <c r="P167" s="230"/>
      <c r="Q167" s="230"/>
      <c r="R167" s="230"/>
      <c r="S167" s="230"/>
      <c r="T167" s="231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2" t="s">
        <v>160</v>
      </c>
      <c r="AU167" s="232" t="s">
        <v>85</v>
      </c>
      <c r="AV167" s="13" t="s">
        <v>85</v>
      </c>
      <c r="AW167" s="13" t="s">
        <v>37</v>
      </c>
      <c r="AX167" s="13" t="s">
        <v>83</v>
      </c>
      <c r="AY167" s="232" t="s">
        <v>131</v>
      </c>
    </row>
    <row r="168" s="2" customFormat="1" ht="37.8" customHeight="1">
      <c r="A168" s="40"/>
      <c r="B168" s="41"/>
      <c r="C168" s="198" t="s">
        <v>334</v>
      </c>
      <c r="D168" s="198" t="s">
        <v>132</v>
      </c>
      <c r="E168" s="199" t="s">
        <v>485</v>
      </c>
      <c r="F168" s="200" t="s">
        <v>486</v>
      </c>
      <c r="G168" s="201" t="s">
        <v>246</v>
      </c>
      <c r="H168" s="202">
        <v>1750.039</v>
      </c>
      <c r="I168" s="203"/>
      <c r="J168" s="204">
        <f>ROUND(I168*H168,2)</f>
        <v>0</v>
      </c>
      <c r="K168" s="200" t="s">
        <v>174</v>
      </c>
      <c r="L168" s="46"/>
      <c r="M168" s="205" t="s">
        <v>19</v>
      </c>
      <c r="N168" s="206" t="s">
        <v>46</v>
      </c>
      <c r="O168" s="86"/>
      <c r="P168" s="207">
        <f>O168*H168</f>
        <v>0</v>
      </c>
      <c r="Q168" s="207">
        <v>0</v>
      </c>
      <c r="R168" s="207">
        <f>Q168*H168</f>
        <v>0</v>
      </c>
      <c r="S168" s="207">
        <v>0</v>
      </c>
      <c r="T168" s="208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09" t="s">
        <v>130</v>
      </c>
      <c r="AT168" s="209" t="s">
        <v>132</v>
      </c>
      <c r="AU168" s="209" t="s">
        <v>85</v>
      </c>
      <c r="AY168" s="19" t="s">
        <v>131</v>
      </c>
      <c r="BE168" s="210">
        <f>IF(N168="základní",J168,0)</f>
        <v>0</v>
      </c>
      <c r="BF168" s="210">
        <f>IF(N168="snížená",J168,0)</f>
        <v>0</v>
      </c>
      <c r="BG168" s="210">
        <f>IF(N168="zákl. přenesená",J168,0)</f>
        <v>0</v>
      </c>
      <c r="BH168" s="210">
        <f>IF(N168="sníž. přenesená",J168,0)</f>
        <v>0</v>
      </c>
      <c r="BI168" s="210">
        <f>IF(N168="nulová",J168,0)</f>
        <v>0</v>
      </c>
      <c r="BJ168" s="19" t="s">
        <v>83</v>
      </c>
      <c r="BK168" s="210">
        <f>ROUND(I168*H168,2)</f>
        <v>0</v>
      </c>
      <c r="BL168" s="19" t="s">
        <v>130</v>
      </c>
      <c r="BM168" s="209" t="s">
        <v>803</v>
      </c>
    </row>
    <row r="169" s="12" customFormat="1">
      <c r="A169" s="12"/>
      <c r="B169" s="211"/>
      <c r="C169" s="212"/>
      <c r="D169" s="213" t="s">
        <v>160</v>
      </c>
      <c r="E169" s="214" t="s">
        <v>19</v>
      </c>
      <c r="F169" s="215" t="s">
        <v>804</v>
      </c>
      <c r="G169" s="212"/>
      <c r="H169" s="214" t="s">
        <v>19</v>
      </c>
      <c r="I169" s="216"/>
      <c r="J169" s="212"/>
      <c r="K169" s="212"/>
      <c r="L169" s="217"/>
      <c r="M169" s="218"/>
      <c r="N169" s="219"/>
      <c r="O169" s="219"/>
      <c r="P169" s="219"/>
      <c r="Q169" s="219"/>
      <c r="R169" s="219"/>
      <c r="S169" s="219"/>
      <c r="T169" s="220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T169" s="221" t="s">
        <v>160</v>
      </c>
      <c r="AU169" s="221" t="s">
        <v>85</v>
      </c>
      <c r="AV169" s="12" t="s">
        <v>83</v>
      </c>
      <c r="AW169" s="12" t="s">
        <v>37</v>
      </c>
      <c r="AX169" s="12" t="s">
        <v>75</v>
      </c>
      <c r="AY169" s="221" t="s">
        <v>131</v>
      </c>
    </row>
    <row r="170" s="12" customFormat="1">
      <c r="A170" s="12"/>
      <c r="B170" s="211"/>
      <c r="C170" s="212"/>
      <c r="D170" s="213" t="s">
        <v>160</v>
      </c>
      <c r="E170" s="214" t="s">
        <v>19</v>
      </c>
      <c r="F170" s="215" t="s">
        <v>805</v>
      </c>
      <c r="G170" s="212"/>
      <c r="H170" s="214" t="s">
        <v>19</v>
      </c>
      <c r="I170" s="216"/>
      <c r="J170" s="212"/>
      <c r="K170" s="212"/>
      <c r="L170" s="217"/>
      <c r="M170" s="218"/>
      <c r="N170" s="219"/>
      <c r="O170" s="219"/>
      <c r="P170" s="219"/>
      <c r="Q170" s="219"/>
      <c r="R170" s="219"/>
      <c r="S170" s="219"/>
      <c r="T170" s="220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T170" s="221" t="s">
        <v>160</v>
      </c>
      <c r="AU170" s="221" t="s">
        <v>85</v>
      </c>
      <c r="AV170" s="12" t="s">
        <v>83</v>
      </c>
      <c r="AW170" s="12" t="s">
        <v>4</v>
      </c>
      <c r="AX170" s="12" t="s">
        <v>75</v>
      </c>
      <c r="AY170" s="221" t="s">
        <v>131</v>
      </c>
    </row>
    <row r="171" s="12" customFormat="1">
      <c r="A171" s="12"/>
      <c r="B171" s="211"/>
      <c r="C171" s="212"/>
      <c r="D171" s="213" t="s">
        <v>160</v>
      </c>
      <c r="E171" s="214" t="s">
        <v>19</v>
      </c>
      <c r="F171" s="215" t="s">
        <v>760</v>
      </c>
      <c r="G171" s="212"/>
      <c r="H171" s="214" t="s">
        <v>19</v>
      </c>
      <c r="I171" s="216"/>
      <c r="J171" s="212"/>
      <c r="K171" s="212"/>
      <c r="L171" s="217"/>
      <c r="M171" s="218"/>
      <c r="N171" s="219"/>
      <c r="O171" s="219"/>
      <c r="P171" s="219"/>
      <c r="Q171" s="219"/>
      <c r="R171" s="219"/>
      <c r="S171" s="219"/>
      <c r="T171" s="220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T171" s="221" t="s">
        <v>160</v>
      </c>
      <c r="AU171" s="221" t="s">
        <v>85</v>
      </c>
      <c r="AV171" s="12" t="s">
        <v>83</v>
      </c>
      <c r="AW171" s="12" t="s">
        <v>4</v>
      </c>
      <c r="AX171" s="12" t="s">
        <v>75</v>
      </c>
      <c r="AY171" s="221" t="s">
        <v>131</v>
      </c>
    </row>
    <row r="172" s="13" customFormat="1">
      <c r="A172" s="13"/>
      <c r="B172" s="222"/>
      <c r="C172" s="223"/>
      <c r="D172" s="213" t="s">
        <v>160</v>
      </c>
      <c r="E172" s="224" t="s">
        <v>19</v>
      </c>
      <c r="F172" s="225" t="s">
        <v>806</v>
      </c>
      <c r="G172" s="223"/>
      <c r="H172" s="226">
        <v>40.220999999999997</v>
      </c>
      <c r="I172" s="227"/>
      <c r="J172" s="223"/>
      <c r="K172" s="223"/>
      <c r="L172" s="228"/>
      <c r="M172" s="229"/>
      <c r="N172" s="230"/>
      <c r="O172" s="230"/>
      <c r="P172" s="230"/>
      <c r="Q172" s="230"/>
      <c r="R172" s="230"/>
      <c r="S172" s="230"/>
      <c r="T172" s="231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2" t="s">
        <v>160</v>
      </c>
      <c r="AU172" s="232" t="s">
        <v>85</v>
      </c>
      <c r="AV172" s="13" t="s">
        <v>85</v>
      </c>
      <c r="AW172" s="13" t="s">
        <v>37</v>
      </c>
      <c r="AX172" s="13" t="s">
        <v>75</v>
      </c>
      <c r="AY172" s="232" t="s">
        <v>131</v>
      </c>
    </row>
    <row r="173" s="13" customFormat="1">
      <c r="A173" s="13"/>
      <c r="B173" s="222"/>
      <c r="C173" s="223"/>
      <c r="D173" s="213" t="s">
        <v>160</v>
      </c>
      <c r="E173" s="224" t="s">
        <v>19</v>
      </c>
      <c r="F173" s="225" t="s">
        <v>807</v>
      </c>
      <c r="G173" s="223"/>
      <c r="H173" s="226">
        <v>1706.625</v>
      </c>
      <c r="I173" s="227"/>
      <c r="J173" s="223"/>
      <c r="K173" s="223"/>
      <c r="L173" s="228"/>
      <c r="M173" s="229"/>
      <c r="N173" s="230"/>
      <c r="O173" s="230"/>
      <c r="P173" s="230"/>
      <c r="Q173" s="230"/>
      <c r="R173" s="230"/>
      <c r="S173" s="230"/>
      <c r="T173" s="23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2" t="s">
        <v>160</v>
      </c>
      <c r="AU173" s="232" t="s">
        <v>85</v>
      </c>
      <c r="AV173" s="13" t="s">
        <v>85</v>
      </c>
      <c r="AW173" s="13" t="s">
        <v>37</v>
      </c>
      <c r="AX173" s="13" t="s">
        <v>75</v>
      </c>
      <c r="AY173" s="232" t="s">
        <v>131</v>
      </c>
    </row>
    <row r="174" s="12" customFormat="1">
      <c r="A174" s="12"/>
      <c r="B174" s="211"/>
      <c r="C174" s="212"/>
      <c r="D174" s="213" t="s">
        <v>160</v>
      </c>
      <c r="E174" s="214" t="s">
        <v>19</v>
      </c>
      <c r="F174" s="215" t="s">
        <v>716</v>
      </c>
      <c r="G174" s="212"/>
      <c r="H174" s="214" t="s">
        <v>19</v>
      </c>
      <c r="I174" s="216"/>
      <c r="J174" s="212"/>
      <c r="K174" s="212"/>
      <c r="L174" s="217"/>
      <c r="M174" s="218"/>
      <c r="N174" s="219"/>
      <c r="O174" s="219"/>
      <c r="P174" s="219"/>
      <c r="Q174" s="219"/>
      <c r="R174" s="219"/>
      <c r="S174" s="219"/>
      <c r="T174" s="220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T174" s="221" t="s">
        <v>160</v>
      </c>
      <c r="AU174" s="221" t="s">
        <v>85</v>
      </c>
      <c r="AV174" s="12" t="s">
        <v>83</v>
      </c>
      <c r="AW174" s="12" t="s">
        <v>4</v>
      </c>
      <c r="AX174" s="12" t="s">
        <v>75</v>
      </c>
      <c r="AY174" s="221" t="s">
        <v>131</v>
      </c>
    </row>
    <row r="175" s="13" customFormat="1">
      <c r="A175" s="13"/>
      <c r="B175" s="222"/>
      <c r="C175" s="223"/>
      <c r="D175" s="213" t="s">
        <v>160</v>
      </c>
      <c r="E175" s="224" t="s">
        <v>19</v>
      </c>
      <c r="F175" s="225" t="s">
        <v>808</v>
      </c>
      <c r="G175" s="223"/>
      <c r="H175" s="226">
        <v>108.971</v>
      </c>
      <c r="I175" s="227"/>
      <c r="J175" s="223"/>
      <c r="K175" s="223"/>
      <c r="L175" s="228"/>
      <c r="M175" s="229"/>
      <c r="N175" s="230"/>
      <c r="O175" s="230"/>
      <c r="P175" s="230"/>
      <c r="Q175" s="230"/>
      <c r="R175" s="230"/>
      <c r="S175" s="230"/>
      <c r="T175" s="231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2" t="s">
        <v>160</v>
      </c>
      <c r="AU175" s="232" t="s">
        <v>85</v>
      </c>
      <c r="AV175" s="13" t="s">
        <v>85</v>
      </c>
      <c r="AW175" s="13" t="s">
        <v>37</v>
      </c>
      <c r="AX175" s="13" t="s">
        <v>75</v>
      </c>
      <c r="AY175" s="232" t="s">
        <v>131</v>
      </c>
    </row>
    <row r="176" s="16" customFormat="1">
      <c r="A176" s="16"/>
      <c r="B176" s="267"/>
      <c r="C176" s="268"/>
      <c r="D176" s="213" t="s">
        <v>160</v>
      </c>
      <c r="E176" s="269" t="s">
        <v>19</v>
      </c>
      <c r="F176" s="270" t="s">
        <v>809</v>
      </c>
      <c r="G176" s="268"/>
      <c r="H176" s="271">
        <v>1855.817</v>
      </c>
      <c r="I176" s="272"/>
      <c r="J176" s="268"/>
      <c r="K176" s="268"/>
      <c r="L176" s="273"/>
      <c r="M176" s="274"/>
      <c r="N176" s="275"/>
      <c r="O176" s="275"/>
      <c r="P176" s="275"/>
      <c r="Q176" s="275"/>
      <c r="R176" s="275"/>
      <c r="S176" s="275"/>
      <c r="T176" s="27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T176" s="277" t="s">
        <v>160</v>
      </c>
      <c r="AU176" s="277" t="s">
        <v>85</v>
      </c>
      <c r="AV176" s="16" t="s">
        <v>141</v>
      </c>
      <c r="AW176" s="16" t="s">
        <v>4</v>
      </c>
      <c r="AX176" s="16" t="s">
        <v>75</v>
      </c>
      <c r="AY176" s="277" t="s">
        <v>131</v>
      </c>
    </row>
    <row r="177" s="12" customFormat="1">
      <c r="A177" s="12"/>
      <c r="B177" s="211"/>
      <c r="C177" s="212"/>
      <c r="D177" s="213" t="s">
        <v>160</v>
      </c>
      <c r="E177" s="214" t="s">
        <v>19</v>
      </c>
      <c r="F177" s="215" t="s">
        <v>810</v>
      </c>
      <c r="G177" s="212"/>
      <c r="H177" s="214" t="s">
        <v>19</v>
      </c>
      <c r="I177" s="216"/>
      <c r="J177" s="212"/>
      <c r="K177" s="212"/>
      <c r="L177" s="217"/>
      <c r="M177" s="218"/>
      <c r="N177" s="219"/>
      <c r="O177" s="219"/>
      <c r="P177" s="219"/>
      <c r="Q177" s="219"/>
      <c r="R177" s="219"/>
      <c r="S177" s="219"/>
      <c r="T177" s="220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T177" s="221" t="s">
        <v>160</v>
      </c>
      <c r="AU177" s="221" t="s">
        <v>85</v>
      </c>
      <c r="AV177" s="12" t="s">
        <v>83</v>
      </c>
      <c r="AW177" s="12" t="s">
        <v>4</v>
      </c>
      <c r="AX177" s="12" t="s">
        <v>75</v>
      </c>
      <c r="AY177" s="221" t="s">
        <v>131</v>
      </c>
    </row>
    <row r="178" s="13" customFormat="1">
      <c r="A178" s="13"/>
      <c r="B178" s="222"/>
      <c r="C178" s="223"/>
      <c r="D178" s="213" t="s">
        <v>160</v>
      </c>
      <c r="E178" s="224" t="s">
        <v>19</v>
      </c>
      <c r="F178" s="225" t="s">
        <v>811</v>
      </c>
      <c r="G178" s="223"/>
      <c r="H178" s="226">
        <v>55.030999999999999</v>
      </c>
      <c r="I178" s="227"/>
      <c r="J178" s="223"/>
      <c r="K178" s="223"/>
      <c r="L178" s="228"/>
      <c r="M178" s="229"/>
      <c r="N178" s="230"/>
      <c r="O178" s="230"/>
      <c r="P178" s="230"/>
      <c r="Q178" s="230"/>
      <c r="R178" s="230"/>
      <c r="S178" s="230"/>
      <c r="T178" s="231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2" t="s">
        <v>160</v>
      </c>
      <c r="AU178" s="232" t="s">
        <v>85</v>
      </c>
      <c r="AV178" s="13" t="s">
        <v>85</v>
      </c>
      <c r="AW178" s="13" t="s">
        <v>4</v>
      </c>
      <c r="AX178" s="13" t="s">
        <v>75</v>
      </c>
      <c r="AY178" s="232" t="s">
        <v>131</v>
      </c>
    </row>
    <row r="179" s="13" customFormat="1">
      <c r="A179" s="13"/>
      <c r="B179" s="222"/>
      <c r="C179" s="223"/>
      <c r="D179" s="213" t="s">
        <v>160</v>
      </c>
      <c r="E179" s="224" t="s">
        <v>19</v>
      </c>
      <c r="F179" s="225" t="s">
        <v>812</v>
      </c>
      <c r="G179" s="223"/>
      <c r="H179" s="226">
        <v>33.311999999999998</v>
      </c>
      <c r="I179" s="227"/>
      <c r="J179" s="223"/>
      <c r="K179" s="223"/>
      <c r="L179" s="228"/>
      <c r="M179" s="229"/>
      <c r="N179" s="230"/>
      <c r="O179" s="230"/>
      <c r="P179" s="230"/>
      <c r="Q179" s="230"/>
      <c r="R179" s="230"/>
      <c r="S179" s="230"/>
      <c r="T179" s="231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2" t="s">
        <v>160</v>
      </c>
      <c r="AU179" s="232" t="s">
        <v>85</v>
      </c>
      <c r="AV179" s="13" t="s">
        <v>85</v>
      </c>
      <c r="AW179" s="13" t="s">
        <v>4</v>
      </c>
      <c r="AX179" s="13" t="s">
        <v>75</v>
      </c>
      <c r="AY179" s="232" t="s">
        <v>131</v>
      </c>
    </row>
    <row r="180" s="13" customFormat="1">
      <c r="A180" s="13"/>
      <c r="B180" s="222"/>
      <c r="C180" s="223"/>
      <c r="D180" s="213" t="s">
        <v>160</v>
      </c>
      <c r="E180" s="224" t="s">
        <v>19</v>
      </c>
      <c r="F180" s="225" t="s">
        <v>813</v>
      </c>
      <c r="G180" s="223"/>
      <c r="H180" s="226">
        <v>66.810000000000002</v>
      </c>
      <c r="I180" s="227"/>
      <c r="J180" s="223"/>
      <c r="K180" s="223"/>
      <c r="L180" s="228"/>
      <c r="M180" s="229"/>
      <c r="N180" s="230"/>
      <c r="O180" s="230"/>
      <c r="P180" s="230"/>
      <c r="Q180" s="230"/>
      <c r="R180" s="230"/>
      <c r="S180" s="230"/>
      <c r="T180" s="231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2" t="s">
        <v>160</v>
      </c>
      <c r="AU180" s="232" t="s">
        <v>85</v>
      </c>
      <c r="AV180" s="13" t="s">
        <v>85</v>
      </c>
      <c r="AW180" s="13" t="s">
        <v>4</v>
      </c>
      <c r="AX180" s="13" t="s">
        <v>75</v>
      </c>
      <c r="AY180" s="232" t="s">
        <v>131</v>
      </c>
    </row>
    <row r="181" s="12" customFormat="1">
      <c r="A181" s="12"/>
      <c r="B181" s="211"/>
      <c r="C181" s="212"/>
      <c r="D181" s="213" t="s">
        <v>160</v>
      </c>
      <c r="E181" s="214" t="s">
        <v>19</v>
      </c>
      <c r="F181" s="215" t="s">
        <v>716</v>
      </c>
      <c r="G181" s="212"/>
      <c r="H181" s="214" t="s">
        <v>19</v>
      </c>
      <c r="I181" s="216"/>
      <c r="J181" s="212"/>
      <c r="K181" s="212"/>
      <c r="L181" s="217"/>
      <c r="M181" s="218"/>
      <c r="N181" s="219"/>
      <c r="O181" s="219"/>
      <c r="P181" s="219"/>
      <c r="Q181" s="219"/>
      <c r="R181" s="219"/>
      <c r="S181" s="219"/>
      <c r="T181" s="220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T181" s="221" t="s">
        <v>160</v>
      </c>
      <c r="AU181" s="221" t="s">
        <v>85</v>
      </c>
      <c r="AV181" s="12" t="s">
        <v>83</v>
      </c>
      <c r="AW181" s="12" t="s">
        <v>4</v>
      </c>
      <c r="AX181" s="12" t="s">
        <v>75</v>
      </c>
      <c r="AY181" s="221" t="s">
        <v>131</v>
      </c>
    </row>
    <row r="182" s="13" customFormat="1">
      <c r="A182" s="13"/>
      <c r="B182" s="222"/>
      <c r="C182" s="223"/>
      <c r="D182" s="213" t="s">
        <v>160</v>
      </c>
      <c r="E182" s="224" t="s">
        <v>19</v>
      </c>
      <c r="F182" s="225" t="s">
        <v>814</v>
      </c>
      <c r="G182" s="223"/>
      <c r="H182" s="226">
        <v>17.576000000000001</v>
      </c>
      <c r="I182" s="227"/>
      <c r="J182" s="223"/>
      <c r="K182" s="223"/>
      <c r="L182" s="228"/>
      <c r="M182" s="229"/>
      <c r="N182" s="230"/>
      <c r="O182" s="230"/>
      <c r="P182" s="230"/>
      <c r="Q182" s="230"/>
      <c r="R182" s="230"/>
      <c r="S182" s="230"/>
      <c r="T182" s="231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2" t="s">
        <v>160</v>
      </c>
      <c r="AU182" s="232" t="s">
        <v>85</v>
      </c>
      <c r="AV182" s="13" t="s">
        <v>85</v>
      </c>
      <c r="AW182" s="13" t="s">
        <v>4</v>
      </c>
      <c r="AX182" s="13" t="s">
        <v>75</v>
      </c>
      <c r="AY182" s="232" t="s">
        <v>131</v>
      </c>
    </row>
    <row r="183" s="16" customFormat="1">
      <c r="A183" s="16"/>
      <c r="B183" s="267"/>
      <c r="C183" s="268"/>
      <c r="D183" s="213" t="s">
        <v>160</v>
      </c>
      <c r="E183" s="269" t="s">
        <v>19</v>
      </c>
      <c r="F183" s="270" t="s">
        <v>809</v>
      </c>
      <c r="G183" s="268"/>
      <c r="H183" s="271">
        <v>172.72900000000001</v>
      </c>
      <c r="I183" s="272"/>
      <c r="J183" s="268"/>
      <c r="K183" s="268"/>
      <c r="L183" s="273"/>
      <c r="M183" s="274"/>
      <c r="N183" s="275"/>
      <c r="O183" s="275"/>
      <c r="P183" s="275"/>
      <c r="Q183" s="275"/>
      <c r="R183" s="275"/>
      <c r="S183" s="275"/>
      <c r="T183" s="27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T183" s="277" t="s">
        <v>160</v>
      </c>
      <c r="AU183" s="277" t="s">
        <v>85</v>
      </c>
      <c r="AV183" s="16" t="s">
        <v>141</v>
      </c>
      <c r="AW183" s="16" t="s">
        <v>4</v>
      </c>
      <c r="AX183" s="16" t="s">
        <v>75</v>
      </c>
      <c r="AY183" s="277" t="s">
        <v>131</v>
      </c>
    </row>
    <row r="184" s="12" customFormat="1">
      <c r="A184" s="12"/>
      <c r="B184" s="211"/>
      <c r="C184" s="212"/>
      <c r="D184" s="213" t="s">
        <v>160</v>
      </c>
      <c r="E184" s="214" t="s">
        <v>19</v>
      </c>
      <c r="F184" s="215" t="s">
        <v>815</v>
      </c>
      <c r="G184" s="212"/>
      <c r="H184" s="214" t="s">
        <v>19</v>
      </c>
      <c r="I184" s="216"/>
      <c r="J184" s="212"/>
      <c r="K184" s="212"/>
      <c r="L184" s="217"/>
      <c r="M184" s="218"/>
      <c r="N184" s="219"/>
      <c r="O184" s="219"/>
      <c r="P184" s="219"/>
      <c r="Q184" s="219"/>
      <c r="R184" s="219"/>
      <c r="S184" s="219"/>
      <c r="T184" s="220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T184" s="221" t="s">
        <v>160</v>
      </c>
      <c r="AU184" s="221" t="s">
        <v>85</v>
      </c>
      <c r="AV184" s="12" t="s">
        <v>83</v>
      </c>
      <c r="AW184" s="12" t="s">
        <v>4</v>
      </c>
      <c r="AX184" s="12" t="s">
        <v>75</v>
      </c>
      <c r="AY184" s="221" t="s">
        <v>131</v>
      </c>
    </row>
    <row r="185" s="13" customFormat="1">
      <c r="A185" s="13"/>
      <c r="B185" s="222"/>
      <c r="C185" s="223"/>
      <c r="D185" s="213" t="s">
        <v>160</v>
      </c>
      <c r="E185" s="224" t="s">
        <v>19</v>
      </c>
      <c r="F185" s="225" t="s">
        <v>816</v>
      </c>
      <c r="G185" s="223"/>
      <c r="H185" s="226">
        <v>34.280000000000001</v>
      </c>
      <c r="I185" s="227"/>
      <c r="J185" s="223"/>
      <c r="K185" s="223"/>
      <c r="L185" s="228"/>
      <c r="M185" s="229"/>
      <c r="N185" s="230"/>
      <c r="O185" s="230"/>
      <c r="P185" s="230"/>
      <c r="Q185" s="230"/>
      <c r="R185" s="230"/>
      <c r="S185" s="230"/>
      <c r="T185" s="231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2" t="s">
        <v>160</v>
      </c>
      <c r="AU185" s="232" t="s">
        <v>85</v>
      </c>
      <c r="AV185" s="13" t="s">
        <v>85</v>
      </c>
      <c r="AW185" s="13" t="s">
        <v>4</v>
      </c>
      <c r="AX185" s="13" t="s">
        <v>75</v>
      </c>
      <c r="AY185" s="232" t="s">
        <v>131</v>
      </c>
    </row>
    <row r="186" s="16" customFormat="1">
      <c r="A186" s="16"/>
      <c r="B186" s="267"/>
      <c r="C186" s="268"/>
      <c r="D186" s="213" t="s">
        <v>160</v>
      </c>
      <c r="E186" s="269" t="s">
        <v>19</v>
      </c>
      <c r="F186" s="270" t="s">
        <v>809</v>
      </c>
      <c r="G186" s="268"/>
      <c r="H186" s="271">
        <v>34.280000000000001</v>
      </c>
      <c r="I186" s="272"/>
      <c r="J186" s="268"/>
      <c r="K186" s="268"/>
      <c r="L186" s="273"/>
      <c r="M186" s="274"/>
      <c r="N186" s="275"/>
      <c r="O186" s="275"/>
      <c r="P186" s="275"/>
      <c r="Q186" s="275"/>
      <c r="R186" s="275"/>
      <c r="S186" s="275"/>
      <c r="T186" s="27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T186" s="277" t="s">
        <v>160</v>
      </c>
      <c r="AU186" s="277" t="s">
        <v>85</v>
      </c>
      <c r="AV186" s="16" t="s">
        <v>141</v>
      </c>
      <c r="AW186" s="16" t="s">
        <v>4</v>
      </c>
      <c r="AX186" s="16" t="s">
        <v>75</v>
      </c>
      <c r="AY186" s="277" t="s">
        <v>131</v>
      </c>
    </row>
    <row r="187" s="12" customFormat="1">
      <c r="A187" s="12"/>
      <c r="B187" s="211"/>
      <c r="C187" s="212"/>
      <c r="D187" s="213" t="s">
        <v>160</v>
      </c>
      <c r="E187" s="214" t="s">
        <v>19</v>
      </c>
      <c r="F187" s="215" t="s">
        <v>759</v>
      </c>
      <c r="G187" s="212"/>
      <c r="H187" s="214" t="s">
        <v>19</v>
      </c>
      <c r="I187" s="216"/>
      <c r="J187" s="212"/>
      <c r="K187" s="212"/>
      <c r="L187" s="217"/>
      <c r="M187" s="218"/>
      <c r="N187" s="219"/>
      <c r="O187" s="219"/>
      <c r="P187" s="219"/>
      <c r="Q187" s="219"/>
      <c r="R187" s="219"/>
      <c r="S187" s="219"/>
      <c r="T187" s="220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T187" s="221" t="s">
        <v>160</v>
      </c>
      <c r="AU187" s="221" t="s">
        <v>85</v>
      </c>
      <c r="AV187" s="12" t="s">
        <v>83</v>
      </c>
      <c r="AW187" s="12" t="s">
        <v>37</v>
      </c>
      <c r="AX187" s="12" t="s">
        <v>75</v>
      </c>
      <c r="AY187" s="221" t="s">
        <v>131</v>
      </c>
    </row>
    <row r="188" s="12" customFormat="1">
      <c r="A188" s="12"/>
      <c r="B188" s="211"/>
      <c r="C188" s="212"/>
      <c r="D188" s="213" t="s">
        <v>160</v>
      </c>
      <c r="E188" s="214" t="s">
        <v>19</v>
      </c>
      <c r="F188" s="215" t="s">
        <v>760</v>
      </c>
      <c r="G188" s="212"/>
      <c r="H188" s="214" t="s">
        <v>19</v>
      </c>
      <c r="I188" s="216"/>
      <c r="J188" s="212"/>
      <c r="K188" s="212"/>
      <c r="L188" s="217"/>
      <c r="M188" s="218"/>
      <c r="N188" s="219"/>
      <c r="O188" s="219"/>
      <c r="P188" s="219"/>
      <c r="Q188" s="219"/>
      <c r="R188" s="219"/>
      <c r="S188" s="219"/>
      <c r="T188" s="220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T188" s="221" t="s">
        <v>160</v>
      </c>
      <c r="AU188" s="221" t="s">
        <v>85</v>
      </c>
      <c r="AV188" s="12" t="s">
        <v>83</v>
      </c>
      <c r="AW188" s="12" t="s">
        <v>37</v>
      </c>
      <c r="AX188" s="12" t="s">
        <v>75</v>
      </c>
      <c r="AY188" s="221" t="s">
        <v>131</v>
      </c>
    </row>
    <row r="189" s="13" customFormat="1">
      <c r="A189" s="13"/>
      <c r="B189" s="222"/>
      <c r="C189" s="223"/>
      <c r="D189" s="213" t="s">
        <v>160</v>
      </c>
      <c r="E189" s="224" t="s">
        <v>19</v>
      </c>
      <c r="F189" s="225" t="s">
        <v>817</v>
      </c>
      <c r="G189" s="223"/>
      <c r="H189" s="226">
        <v>11.281000000000001</v>
      </c>
      <c r="I189" s="227"/>
      <c r="J189" s="223"/>
      <c r="K189" s="223"/>
      <c r="L189" s="228"/>
      <c r="M189" s="229"/>
      <c r="N189" s="230"/>
      <c r="O189" s="230"/>
      <c r="P189" s="230"/>
      <c r="Q189" s="230"/>
      <c r="R189" s="230"/>
      <c r="S189" s="230"/>
      <c r="T189" s="231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2" t="s">
        <v>160</v>
      </c>
      <c r="AU189" s="232" t="s">
        <v>85</v>
      </c>
      <c r="AV189" s="13" t="s">
        <v>85</v>
      </c>
      <c r="AW189" s="13" t="s">
        <v>37</v>
      </c>
      <c r="AX189" s="13" t="s">
        <v>75</v>
      </c>
      <c r="AY189" s="232" t="s">
        <v>131</v>
      </c>
    </row>
    <row r="190" s="12" customFormat="1">
      <c r="A190" s="12"/>
      <c r="B190" s="211"/>
      <c r="C190" s="212"/>
      <c r="D190" s="213" t="s">
        <v>160</v>
      </c>
      <c r="E190" s="214" t="s">
        <v>19</v>
      </c>
      <c r="F190" s="215" t="s">
        <v>815</v>
      </c>
      <c r="G190" s="212"/>
      <c r="H190" s="214" t="s">
        <v>19</v>
      </c>
      <c r="I190" s="216"/>
      <c r="J190" s="212"/>
      <c r="K190" s="212"/>
      <c r="L190" s="217"/>
      <c r="M190" s="218"/>
      <c r="N190" s="219"/>
      <c r="O190" s="219"/>
      <c r="P190" s="219"/>
      <c r="Q190" s="219"/>
      <c r="R190" s="219"/>
      <c r="S190" s="219"/>
      <c r="T190" s="220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T190" s="221" t="s">
        <v>160</v>
      </c>
      <c r="AU190" s="221" t="s">
        <v>85</v>
      </c>
      <c r="AV190" s="12" t="s">
        <v>83</v>
      </c>
      <c r="AW190" s="12" t="s">
        <v>4</v>
      </c>
      <c r="AX190" s="12" t="s">
        <v>75</v>
      </c>
      <c r="AY190" s="221" t="s">
        <v>131</v>
      </c>
    </row>
    <row r="191" s="13" customFormat="1">
      <c r="A191" s="13"/>
      <c r="B191" s="222"/>
      <c r="C191" s="223"/>
      <c r="D191" s="213" t="s">
        <v>160</v>
      </c>
      <c r="E191" s="224" t="s">
        <v>19</v>
      </c>
      <c r="F191" s="225" t="s">
        <v>818</v>
      </c>
      <c r="G191" s="223"/>
      <c r="H191" s="226">
        <v>41.222999999999999</v>
      </c>
      <c r="I191" s="227"/>
      <c r="J191" s="223"/>
      <c r="K191" s="223"/>
      <c r="L191" s="228"/>
      <c r="M191" s="229"/>
      <c r="N191" s="230"/>
      <c r="O191" s="230"/>
      <c r="P191" s="230"/>
      <c r="Q191" s="230"/>
      <c r="R191" s="230"/>
      <c r="S191" s="230"/>
      <c r="T191" s="231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2" t="s">
        <v>160</v>
      </c>
      <c r="AU191" s="232" t="s">
        <v>85</v>
      </c>
      <c r="AV191" s="13" t="s">
        <v>85</v>
      </c>
      <c r="AW191" s="13" t="s">
        <v>4</v>
      </c>
      <c r="AX191" s="13" t="s">
        <v>75</v>
      </c>
      <c r="AY191" s="232" t="s">
        <v>131</v>
      </c>
    </row>
    <row r="192" s="12" customFormat="1">
      <c r="A192" s="12"/>
      <c r="B192" s="211"/>
      <c r="C192" s="212"/>
      <c r="D192" s="213" t="s">
        <v>160</v>
      </c>
      <c r="E192" s="214" t="s">
        <v>19</v>
      </c>
      <c r="F192" s="215" t="s">
        <v>810</v>
      </c>
      <c r="G192" s="212"/>
      <c r="H192" s="214" t="s">
        <v>19</v>
      </c>
      <c r="I192" s="216"/>
      <c r="J192" s="212"/>
      <c r="K192" s="212"/>
      <c r="L192" s="217"/>
      <c r="M192" s="218"/>
      <c r="N192" s="219"/>
      <c r="O192" s="219"/>
      <c r="P192" s="219"/>
      <c r="Q192" s="219"/>
      <c r="R192" s="219"/>
      <c r="S192" s="219"/>
      <c r="T192" s="220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T192" s="221" t="s">
        <v>160</v>
      </c>
      <c r="AU192" s="221" t="s">
        <v>85</v>
      </c>
      <c r="AV192" s="12" t="s">
        <v>83</v>
      </c>
      <c r="AW192" s="12" t="s">
        <v>4</v>
      </c>
      <c r="AX192" s="12" t="s">
        <v>75</v>
      </c>
      <c r="AY192" s="221" t="s">
        <v>131</v>
      </c>
    </row>
    <row r="193" s="13" customFormat="1">
      <c r="A193" s="13"/>
      <c r="B193" s="222"/>
      <c r="C193" s="223"/>
      <c r="D193" s="213" t="s">
        <v>160</v>
      </c>
      <c r="E193" s="224" t="s">
        <v>19</v>
      </c>
      <c r="F193" s="225" t="s">
        <v>819</v>
      </c>
      <c r="G193" s="223"/>
      <c r="H193" s="226">
        <v>28.565999999999999</v>
      </c>
      <c r="I193" s="227"/>
      <c r="J193" s="223"/>
      <c r="K193" s="223"/>
      <c r="L193" s="228"/>
      <c r="M193" s="229"/>
      <c r="N193" s="230"/>
      <c r="O193" s="230"/>
      <c r="P193" s="230"/>
      <c r="Q193" s="230"/>
      <c r="R193" s="230"/>
      <c r="S193" s="230"/>
      <c r="T193" s="231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2" t="s">
        <v>160</v>
      </c>
      <c r="AU193" s="232" t="s">
        <v>85</v>
      </c>
      <c r="AV193" s="13" t="s">
        <v>85</v>
      </c>
      <c r="AW193" s="13" t="s">
        <v>4</v>
      </c>
      <c r="AX193" s="13" t="s">
        <v>75</v>
      </c>
      <c r="AY193" s="232" t="s">
        <v>131</v>
      </c>
    </row>
    <row r="194" s="12" customFormat="1">
      <c r="A194" s="12"/>
      <c r="B194" s="211"/>
      <c r="C194" s="212"/>
      <c r="D194" s="213" t="s">
        <v>160</v>
      </c>
      <c r="E194" s="214" t="s">
        <v>19</v>
      </c>
      <c r="F194" s="215" t="s">
        <v>716</v>
      </c>
      <c r="G194" s="212"/>
      <c r="H194" s="214" t="s">
        <v>19</v>
      </c>
      <c r="I194" s="216"/>
      <c r="J194" s="212"/>
      <c r="K194" s="212"/>
      <c r="L194" s="217"/>
      <c r="M194" s="218"/>
      <c r="N194" s="219"/>
      <c r="O194" s="219"/>
      <c r="P194" s="219"/>
      <c r="Q194" s="219"/>
      <c r="R194" s="219"/>
      <c r="S194" s="219"/>
      <c r="T194" s="220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T194" s="221" t="s">
        <v>160</v>
      </c>
      <c r="AU194" s="221" t="s">
        <v>85</v>
      </c>
      <c r="AV194" s="12" t="s">
        <v>83</v>
      </c>
      <c r="AW194" s="12" t="s">
        <v>4</v>
      </c>
      <c r="AX194" s="12" t="s">
        <v>75</v>
      </c>
      <c r="AY194" s="221" t="s">
        <v>131</v>
      </c>
    </row>
    <row r="195" s="13" customFormat="1">
      <c r="A195" s="13"/>
      <c r="B195" s="222"/>
      <c r="C195" s="223"/>
      <c r="D195" s="213" t="s">
        <v>160</v>
      </c>
      <c r="E195" s="224" t="s">
        <v>19</v>
      </c>
      <c r="F195" s="225" t="s">
        <v>820</v>
      </c>
      <c r="G195" s="223"/>
      <c r="H195" s="226">
        <v>17.846</v>
      </c>
      <c r="I195" s="227"/>
      <c r="J195" s="223"/>
      <c r="K195" s="223"/>
      <c r="L195" s="228"/>
      <c r="M195" s="229"/>
      <c r="N195" s="230"/>
      <c r="O195" s="230"/>
      <c r="P195" s="230"/>
      <c r="Q195" s="230"/>
      <c r="R195" s="230"/>
      <c r="S195" s="230"/>
      <c r="T195" s="231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2" t="s">
        <v>160</v>
      </c>
      <c r="AU195" s="232" t="s">
        <v>85</v>
      </c>
      <c r="AV195" s="13" t="s">
        <v>85</v>
      </c>
      <c r="AW195" s="13" t="s">
        <v>4</v>
      </c>
      <c r="AX195" s="13" t="s">
        <v>75</v>
      </c>
      <c r="AY195" s="232" t="s">
        <v>131</v>
      </c>
    </row>
    <row r="196" s="16" customFormat="1">
      <c r="A196" s="16"/>
      <c r="B196" s="267"/>
      <c r="C196" s="268"/>
      <c r="D196" s="213" t="s">
        <v>160</v>
      </c>
      <c r="E196" s="269" t="s">
        <v>19</v>
      </c>
      <c r="F196" s="270" t="s">
        <v>809</v>
      </c>
      <c r="G196" s="268"/>
      <c r="H196" s="271">
        <v>98.915999999999997</v>
      </c>
      <c r="I196" s="272"/>
      <c r="J196" s="268"/>
      <c r="K196" s="268"/>
      <c r="L196" s="273"/>
      <c r="M196" s="274"/>
      <c r="N196" s="275"/>
      <c r="O196" s="275"/>
      <c r="P196" s="275"/>
      <c r="Q196" s="275"/>
      <c r="R196" s="275"/>
      <c r="S196" s="275"/>
      <c r="T196" s="27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T196" s="277" t="s">
        <v>160</v>
      </c>
      <c r="AU196" s="277" t="s">
        <v>85</v>
      </c>
      <c r="AV196" s="16" t="s">
        <v>141</v>
      </c>
      <c r="AW196" s="16" t="s">
        <v>4</v>
      </c>
      <c r="AX196" s="16" t="s">
        <v>75</v>
      </c>
      <c r="AY196" s="277" t="s">
        <v>131</v>
      </c>
    </row>
    <row r="197" s="13" customFormat="1">
      <c r="A197" s="13"/>
      <c r="B197" s="222"/>
      <c r="C197" s="223"/>
      <c r="D197" s="213" t="s">
        <v>160</v>
      </c>
      <c r="E197" s="224" t="s">
        <v>19</v>
      </c>
      <c r="F197" s="225" t="s">
        <v>821</v>
      </c>
      <c r="G197" s="223"/>
      <c r="H197" s="226">
        <v>88.787999999999997</v>
      </c>
      <c r="I197" s="227"/>
      <c r="J197" s="223"/>
      <c r="K197" s="223"/>
      <c r="L197" s="228"/>
      <c r="M197" s="229"/>
      <c r="N197" s="230"/>
      <c r="O197" s="230"/>
      <c r="P197" s="230"/>
      <c r="Q197" s="230"/>
      <c r="R197" s="230"/>
      <c r="S197" s="230"/>
      <c r="T197" s="231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2" t="s">
        <v>160</v>
      </c>
      <c r="AU197" s="232" t="s">
        <v>85</v>
      </c>
      <c r="AV197" s="13" t="s">
        <v>85</v>
      </c>
      <c r="AW197" s="13" t="s">
        <v>37</v>
      </c>
      <c r="AX197" s="13" t="s">
        <v>75</v>
      </c>
      <c r="AY197" s="232" t="s">
        <v>131</v>
      </c>
    </row>
    <row r="198" s="12" customFormat="1">
      <c r="A198" s="12"/>
      <c r="B198" s="211"/>
      <c r="C198" s="212"/>
      <c r="D198" s="213" t="s">
        <v>160</v>
      </c>
      <c r="E198" s="214" t="s">
        <v>19</v>
      </c>
      <c r="F198" s="215" t="s">
        <v>822</v>
      </c>
      <c r="G198" s="212"/>
      <c r="H198" s="214" t="s">
        <v>19</v>
      </c>
      <c r="I198" s="216"/>
      <c r="J198" s="212"/>
      <c r="K198" s="212"/>
      <c r="L198" s="217"/>
      <c r="M198" s="218"/>
      <c r="N198" s="219"/>
      <c r="O198" s="219"/>
      <c r="P198" s="219"/>
      <c r="Q198" s="219"/>
      <c r="R198" s="219"/>
      <c r="S198" s="219"/>
      <c r="T198" s="220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T198" s="221" t="s">
        <v>160</v>
      </c>
      <c r="AU198" s="221" t="s">
        <v>85</v>
      </c>
      <c r="AV198" s="12" t="s">
        <v>83</v>
      </c>
      <c r="AW198" s="12" t="s">
        <v>37</v>
      </c>
      <c r="AX198" s="12" t="s">
        <v>75</v>
      </c>
      <c r="AY198" s="221" t="s">
        <v>131</v>
      </c>
    </row>
    <row r="199" s="13" customFormat="1">
      <c r="A199" s="13"/>
      <c r="B199" s="222"/>
      <c r="C199" s="223"/>
      <c r="D199" s="213" t="s">
        <v>160</v>
      </c>
      <c r="E199" s="224" t="s">
        <v>19</v>
      </c>
      <c r="F199" s="225" t="s">
        <v>823</v>
      </c>
      <c r="G199" s="223"/>
      <c r="H199" s="226">
        <v>-32.475000000000001</v>
      </c>
      <c r="I199" s="227"/>
      <c r="J199" s="223"/>
      <c r="K199" s="223"/>
      <c r="L199" s="228"/>
      <c r="M199" s="229"/>
      <c r="N199" s="230"/>
      <c r="O199" s="230"/>
      <c r="P199" s="230"/>
      <c r="Q199" s="230"/>
      <c r="R199" s="230"/>
      <c r="S199" s="230"/>
      <c r="T199" s="231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2" t="s">
        <v>160</v>
      </c>
      <c r="AU199" s="232" t="s">
        <v>85</v>
      </c>
      <c r="AV199" s="13" t="s">
        <v>85</v>
      </c>
      <c r="AW199" s="13" t="s">
        <v>37</v>
      </c>
      <c r="AX199" s="13" t="s">
        <v>75</v>
      </c>
      <c r="AY199" s="232" t="s">
        <v>131</v>
      </c>
    </row>
    <row r="200" s="12" customFormat="1">
      <c r="A200" s="12"/>
      <c r="B200" s="211"/>
      <c r="C200" s="212"/>
      <c r="D200" s="213" t="s">
        <v>160</v>
      </c>
      <c r="E200" s="214" t="s">
        <v>19</v>
      </c>
      <c r="F200" s="215" t="s">
        <v>824</v>
      </c>
      <c r="G200" s="212"/>
      <c r="H200" s="214" t="s">
        <v>19</v>
      </c>
      <c r="I200" s="216"/>
      <c r="J200" s="212"/>
      <c r="K200" s="212"/>
      <c r="L200" s="217"/>
      <c r="M200" s="218"/>
      <c r="N200" s="219"/>
      <c r="O200" s="219"/>
      <c r="P200" s="219"/>
      <c r="Q200" s="219"/>
      <c r="R200" s="219"/>
      <c r="S200" s="219"/>
      <c r="T200" s="220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T200" s="221" t="s">
        <v>160</v>
      </c>
      <c r="AU200" s="221" t="s">
        <v>85</v>
      </c>
      <c r="AV200" s="12" t="s">
        <v>83</v>
      </c>
      <c r="AW200" s="12" t="s">
        <v>37</v>
      </c>
      <c r="AX200" s="12" t="s">
        <v>75</v>
      </c>
      <c r="AY200" s="221" t="s">
        <v>131</v>
      </c>
    </row>
    <row r="201" s="13" customFormat="1">
      <c r="A201" s="13"/>
      <c r="B201" s="222"/>
      <c r="C201" s="223"/>
      <c r="D201" s="213" t="s">
        <v>160</v>
      </c>
      <c r="E201" s="224" t="s">
        <v>19</v>
      </c>
      <c r="F201" s="225" t="s">
        <v>825</v>
      </c>
      <c r="G201" s="223"/>
      <c r="H201" s="226">
        <v>-305.59500000000003</v>
      </c>
      <c r="I201" s="227"/>
      <c r="J201" s="223"/>
      <c r="K201" s="223"/>
      <c r="L201" s="228"/>
      <c r="M201" s="229"/>
      <c r="N201" s="230"/>
      <c r="O201" s="230"/>
      <c r="P201" s="230"/>
      <c r="Q201" s="230"/>
      <c r="R201" s="230"/>
      <c r="S201" s="230"/>
      <c r="T201" s="231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32" t="s">
        <v>160</v>
      </c>
      <c r="AU201" s="232" t="s">
        <v>85</v>
      </c>
      <c r="AV201" s="13" t="s">
        <v>85</v>
      </c>
      <c r="AW201" s="13" t="s">
        <v>37</v>
      </c>
      <c r="AX201" s="13" t="s">
        <v>75</v>
      </c>
      <c r="AY201" s="232" t="s">
        <v>131</v>
      </c>
    </row>
    <row r="202" s="12" customFormat="1">
      <c r="A202" s="12"/>
      <c r="B202" s="211"/>
      <c r="C202" s="212"/>
      <c r="D202" s="213" t="s">
        <v>160</v>
      </c>
      <c r="E202" s="214" t="s">
        <v>19</v>
      </c>
      <c r="F202" s="215" t="s">
        <v>826</v>
      </c>
      <c r="G202" s="212"/>
      <c r="H202" s="214" t="s">
        <v>19</v>
      </c>
      <c r="I202" s="216"/>
      <c r="J202" s="212"/>
      <c r="K202" s="212"/>
      <c r="L202" s="217"/>
      <c r="M202" s="218"/>
      <c r="N202" s="219"/>
      <c r="O202" s="219"/>
      <c r="P202" s="219"/>
      <c r="Q202" s="219"/>
      <c r="R202" s="219"/>
      <c r="S202" s="219"/>
      <c r="T202" s="220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T202" s="221" t="s">
        <v>160</v>
      </c>
      <c r="AU202" s="221" t="s">
        <v>85</v>
      </c>
      <c r="AV202" s="12" t="s">
        <v>83</v>
      </c>
      <c r="AW202" s="12" t="s">
        <v>37</v>
      </c>
      <c r="AX202" s="12" t="s">
        <v>75</v>
      </c>
      <c r="AY202" s="221" t="s">
        <v>131</v>
      </c>
    </row>
    <row r="203" s="13" customFormat="1">
      <c r="A203" s="13"/>
      <c r="B203" s="222"/>
      <c r="C203" s="223"/>
      <c r="D203" s="213" t="s">
        <v>160</v>
      </c>
      <c r="E203" s="224" t="s">
        <v>19</v>
      </c>
      <c r="F203" s="225" t="s">
        <v>827</v>
      </c>
      <c r="G203" s="223"/>
      <c r="H203" s="226">
        <v>-85.605999999999995</v>
      </c>
      <c r="I203" s="227"/>
      <c r="J203" s="223"/>
      <c r="K203" s="223"/>
      <c r="L203" s="228"/>
      <c r="M203" s="229"/>
      <c r="N203" s="230"/>
      <c r="O203" s="230"/>
      <c r="P203" s="230"/>
      <c r="Q203" s="230"/>
      <c r="R203" s="230"/>
      <c r="S203" s="230"/>
      <c r="T203" s="231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2" t="s">
        <v>160</v>
      </c>
      <c r="AU203" s="232" t="s">
        <v>85</v>
      </c>
      <c r="AV203" s="13" t="s">
        <v>85</v>
      </c>
      <c r="AW203" s="13" t="s">
        <v>37</v>
      </c>
      <c r="AX203" s="13" t="s">
        <v>75</v>
      </c>
      <c r="AY203" s="232" t="s">
        <v>131</v>
      </c>
    </row>
    <row r="204" s="12" customFormat="1">
      <c r="A204" s="12"/>
      <c r="B204" s="211"/>
      <c r="C204" s="212"/>
      <c r="D204" s="213" t="s">
        <v>160</v>
      </c>
      <c r="E204" s="214" t="s">
        <v>19</v>
      </c>
      <c r="F204" s="215" t="s">
        <v>828</v>
      </c>
      <c r="G204" s="212"/>
      <c r="H204" s="214" t="s">
        <v>19</v>
      </c>
      <c r="I204" s="216"/>
      <c r="J204" s="212"/>
      <c r="K204" s="212"/>
      <c r="L204" s="217"/>
      <c r="M204" s="218"/>
      <c r="N204" s="219"/>
      <c r="O204" s="219"/>
      <c r="P204" s="219"/>
      <c r="Q204" s="219"/>
      <c r="R204" s="219"/>
      <c r="S204" s="219"/>
      <c r="T204" s="220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T204" s="221" t="s">
        <v>160</v>
      </c>
      <c r="AU204" s="221" t="s">
        <v>85</v>
      </c>
      <c r="AV204" s="12" t="s">
        <v>83</v>
      </c>
      <c r="AW204" s="12" t="s">
        <v>37</v>
      </c>
      <c r="AX204" s="12" t="s">
        <v>75</v>
      </c>
      <c r="AY204" s="221" t="s">
        <v>131</v>
      </c>
    </row>
    <row r="205" s="13" customFormat="1">
      <c r="A205" s="13"/>
      <c r="B205" s="222"/>
      <c r="C205" s="223"/>
      <c r="D205" s="213" t="s">
        <v>160</v>
      </c>
      <c r="E205" s="224" t="s">
        <v>19</v>
      </c>
      <c r="F205" s="225" t="s">
        <v>829</v>
      </c>
      <c r="G205" s="223"/>
      <c r="H205" s="226">
        <v>-76.814999999999998</v>
      </c>
      <c r="I205" s="227"/>
      <c r="J205" s="223"/>
      <c r="K205" s="223"/>
      <c r="L205" s="228"/>
      <c r="M205" s="229"/>
      <c r="N205" s="230"/>
      <c r="O205" s="230"/>
      <c r="P205" s="230"/>
      <c r="Q205" s="230"/>
      <c r="R205" s="230"/>
      <c r="S205" s="230"/>
      <c r="T205" s="231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2" t="s">
        <v>160</v>
      </c>
      <c r="AU205" s="232" t="s">
        <v>85</v>
      </c>
      <c r="AV205" s="13" t="s">
        <v>85</v>
      </c>
      <c r="AW205" s="13" t="s">
        <v>37</v>
      </c>
      <c r="AX205" s="13" t="s">
        <v>75</v>
      </c>
      <c r="AY205" s="232" t="s">
        <v>131</v>
      </c>
    </row>
    <row r="206" s="14" customFormat="1">
      <c r="A206" s="14"/>
      <c r="B206" s="233"/>
      <c r="C206" s="234"/>
      <c r="D206" s="213" t="s">
        <v>160</v>
      </c>
      <c r="E206" s="235" t="s">
        <v>19</v>
      </c>
      <c r="F206" s="236" t="s">
        <v>200</v>
      </c>
      <c r="G206" s="234"/>
      <c r="H206" s="237">
        <v>1750.039</v>
      </c>
      <c r="I206" s="238"/>
      <c r="J206" s="234"/>
      <c r="K206" s="234"/>
      <c r="L206" s="239"/>
      <c r="M206" s="240"/>
      <c r="N206" s="241"/>
      <c r="O206" s="241"/>
      <c r="P206" s="241"/>
      <c r="Q206" s="241"/>
      <c r="R206" s="241"/>
      <c r="S206" s="241"/>
      <c r="T206" s="242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43" t="s">
        <v>160</v>
      </c>
      <c r="AU206" s="243" t="s">
        <v>85</v>
      </c>
      <c r="AV206" s="14" t="s">
        <v>130</v>
      </c>
      <c r="AW206" s="14" t="s">
        <v>37</v>
      </c>
      <c r="AX206" s="14" t="s">
        <v>83</v>
      </c>
      <c r="AY206" s="243" t="s">
        <v>131</v>
      </c>
    </row>
    <row r="207" s="2" customFormat="1" ht="14.4" customHeight="1">
      <c r="A207" s="40"/>
      <c r="B207" s="41"/>
      <c r="C207" s="257" t="s">
        <v>339</v>
      </c>
      <c r="D207" s="257" t="s">
        <v>389</v>
      </c>
      <c r="E207" s="258" t="s">
        <v>830</v>
      </c>
      <c r="F207" s="259" t="s">
        <v>831</v>
      </c>
      <c r="G207" s="260" t="s">
        <v>321</v>
      </c>
      <c r="H207" s="261">
        <v>3360.9499999999998</v>
      </c>
      <c r="I207" s="262"/>
      <c r="J207" s="263">
        <f>ROUND(I207*H207,2)</f>
        <v>0</v>
      </c>
      <c r="K207" s="259" t="s">
        <v>19</v>
      </c>
      <c r="L207" s="264"/>
      <c r="M207" s="265" t="s">
        <v>19</v>
      </c>
      <c r="N207" s="266" t="s">
        <v>46</v>
      </c>
      <c r="O207" s="86"/>
      <c r="P207" s="207">
        <f>O207*H207</f>
        <v>0</v>
      </c>
      <c r="Q207" s="207">
        <v>0</v>
      </c>
      <c r="R207" s="207">
        <f>Q207*H207</f>
        <v>0</v>
      </c>
      <c r="S207" s="207">
        <v>0</v>
      </c>
      <c r="T207" s="208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09" t="s">
        <v>163</v>
      </c>
      <c r="AT207" s="209" t="s">
        <v>389</v>
      </c>
      <c r="AU207" s="209" t="s">
        <v>85</v>
      </c>
      <c r="AY207" s="19" t="s">
        <v>131</v>
      </c>
      <c r="BE207" s="210">
        <f>IF(N207="základní",J207,0)</f>
        <v>0</v>
      </c>
      <c r="BF207" s="210">
        <f>IF(N207="snížená",J207,0)</f>
        <v>0</v>
      </c>
      <c r="BG207" s="210">
        <f>IF(N207="zákl. přenesená",J207,0)</f>
        <v>0</v>
      </c>
      <c r="BH207" s="210">
        <f>IF(N207="sníž. přenesená",J207,0)</f>
        <v>0</v>
      </c>
      <c r="BI207" s="210">
        <f>IF(N207="nulová",J207,0)</f>
        <v>0</v>
      </c>
      <c r="BJ207" s="19" t="s">
        <v>83</v>
      </c>
      <c r="BK207" s="210">
        <f>ROUND(I207*H207,2)</f>
        <v>0</v>
      </c>
      <c r="BL207" s="19" t="s">
        <v>130</v>
      </c>
      <c r="BM207" s="209" t="s">
        <v>832</v>
      </c>
    </row>
    <row r="208" s="13" customFormat="1">
      <c r="A208" s="13"/>
      <c r="B208" s="222"/>
      <c r="C208" s="223"/>
      <c r="D208" s="213" t="s">
        <v>160</v>
      </c>
      <c r="E208" s="224" t="s">
        <v>19</v>
      </c>
      <c r="F208" s="225" t="s">
        <v>833</v>
      </c>
      <c r="G208" s="223"/>
      <c r="H208" s="226">
        <v>3360.9499999999998</v>
      </c>
      <c r="I208" s="227"/>
      <c r="J208" s="223"/>
      <c r="K208" s="223"/>
      <c r="L208" s="228"/>
      <c r="M208" s="229"/>
      <c r="N208" s="230"/>
      <c r="O208" s="230"/>
      <c r="P208" s="230"/>
      <c r="Q208" s="230"/>
      <c r="R208" s="230"/>
      <c r="S208" s="230"/>
      <c r="T208" s="231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2" t="s">
        <v>160</v>
      </c>
      <c r="AU208" s="232" t="s">
        <v>85</v>
      </c>
      <c r="AV208" s="13" t="s">
        <v>85</v>
      </c>
      <c r="AW208" s="13" t="s">
        <v>37</v>
      </c>
      <c r="AX208" s="13" t="s">
        <v>83</v>
      </c>
      <c r="AY208" s="232" t="s">
        <v>131</v>
      </c>
    </row>
    <row r="209" s="2" customFormat="1" ht="62.7" customHeight="1">
      <c r="A209" s="40"/>
      <c r="B209" s="41"/>
      <c r="C209" s="198" t="s">
        <v>344</v>
      </c>
      <c r="D209" s="198" t="s">
        <v>132</v>
      </c>
      <c r="E209" s="199" t="s">
        <v>834</v>
      </c>
      <c r="F209" s="200" t="s">
        <v>835</v>
      </c>
      <c r="G209" s="201" t="s">
        <v>246</v>
      </c>
      <c r="H209" s="202">
        <v>223.685</v>
      </c>
      <c r="I209" s="203"/>
      <c r="J209" s="204">
        <f>ROUND(I209*H209,2)</f>
        <v>0</v>
      </c>
      <c r="K209" s="200" t="s">
        <v>174</v>
      </c>
      <c r="L209" s="46"/>
      <c r="M209" s="205" t="s">
        <v>19</v>
      </c>
      <c r="N209" s="206" t="s">
        <v>46</v>
      </c>
      <c r="O209" s="86"/>
      <c r="P209" s="207">
        <f>O209*H209</f>
        <v>0</v>
      </c>
      <c r="Q209" s="207">
        <v>0</v>
      </c>
      <c r="R209" s="207">
        <f>Q209*H209</f>
        <v>0</v>
      </c>
      <c r="S209" s="207">
        <v>0</v>
      </c>
      <c r="T209" s="208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09" t="s">
        <v>130</v>
      </c>
      <c r="AT209" s="209" t="s">
        <v>132</v>
      </c>
      <c r="AU209" s="209" t="s">
        <v>85</v>
      </c>
      <c r="AY209" s="19" t="s">
        <v>131</v>
      </c>
      <c r="BE209" s="210">
        <f>IF(N209="základní",J209,0)</f>
        <v>0</v>
      </c>
      <c r="BF209" s="210">
        <f>IF(N209="snížená",J209,0)</f>
        <v>0</v>
      </c>
      <c r="BG209" s="210">
        <f>IF(N209="zákl. přenesená",J209,0)</f>
        <v>0</v>
      </c>
      <c r="BH209" s="210">
        <f>IF(N209="sníž. přenesená",J209,0)</f>
        <v>0</v>
      </c>
      <c r="BI209" s="210">
        <f>IF(N209="nulová",J209,0)</f>
        <v>0</v>
      </c>
      <c r="BJ209" s="19" t="s">
        <v>83</v>
      </c>
      <c r="BK209" s="210">
        <f>ROUND(I209*H209,2)</f>
        <v>0</v>
      </c>
      <c r="BL209" s="19" t="s">
        <v>130</v>
      </c>
      <c r="BM209" s="209" t="s">
        <v>836</v>
      </c>
    </row>
    <row r="210" s="12" customFormat="1">
      <c r="A210" s="12"/>
      <c r="B210" s="211"/>
      <c r="C210" s="212"/>
      <c r="D210" s="213" t="s">
        <v>160</v>
      </c>
      <c r="E210" s="214" t="s">
        <v>19</v>
      </c>
      <c r="F210" s="215" t="s">
        <v>837</v>
      </c>
      <c r="G210" s="212"/>
      <c r="H210" s="214" t="s">
        <v>19</v>
      </c>
      <c r="I210" s="216"/>
      <c r="J210" s="212"/>
      <c r="K210" s="212"/>
      <c r="L210" s="217"/>
      <c r="M210" s="218"/>
      <c r="N210" s="219"/>
      <c r="O210" s="219"/>
      <c r="P210" s="219"/>
      <c r="Q210" s="219"/>
      <c r="R210" s="219"/>
      <c r="S210" s="219"/>
      <c r="T210" s="220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T210" s="221" t="s">
        <v>160</v>
      </c>
      <c r="AU210" s="221" t="s">
        <v>85</v>
      </c>
      <c r="AV210" s="12" t="s">
        <v>83</v>
      </c>
      <c r="AW210" s="12" t="s">
        <v>37</v>
      </c>
      <c r="AX210" s="12" t="s">
        <v>75</v>
      </c>
      <c r="AY210" s="221" t="s">
        <v>131</v>
      </c>
    </row>
    <row r="211" s="13" customFormat="1">
      <c r="A211" s="13"/>
      <c r="B211" s="222"/>
      <c r="C211" s="223"/>
      <c r="D211" s="213" t="s">
        <v>160</v>
      </c>
      <c r="E211" s="224" t="s">
        <v>19</v>
      </c>
      <c r="F211" s="225" t="s">
        <v>838</v>
      </c>
      <c r="G211" s="223"/>
      <c r="H211" s="226">
        <v>3.7890000000000001</v>
      </c>
      <c r="I211" s="227"/>
      <c r="J211" s="223"/>
      <c r="K211" s="223"/>
      <c r="L211" s="228"/>
      <c r="M211" s="229"/>
      <c r="N211" s="230"/>
      <c r="O211" s="230"/>
      <c r="P211" s="230"/>
      <c r="Q211" s="230"/>
      <c r="R211" s="230"/>
      <c r="S211" s="230"/>
      <c r="T211" s="231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2" t="s">
        <v>160</v>
      </c>
      <c r="AU211" s="232" t="s">
        <v>85</v>
      </c>
      <c r="AV211" s="13" t="s">
        <v>85</v>
      </c>
      <c r="AW211" s="13" t="s">
        <v>37</v>
      </c>
      <c r="AX211" s="13" t="s">
        <v>75</v>
      </c>
      <c r="AY211" s="232" t="s">
        <v>131</v>
      </c>
    </row>
    <row r="212" s="12" customFormat="1">
      <c r="A212" s="12"/>
      <c r="B212" s="211"/>
      <c r="C212" s="212"/>
      <c r="D212" s="213" t="s">
        <v>160</v>
      </c>
      <c r="E212" s="214" t="s">
        <v>19</v>
      </c>
      <c r="F212" s="215" t="s">
        <v>839</v>
      </c>
      <c r="G212" s="212"/>
      <c r="H212" s="214" t="s">
        <v>19</v>
      </c>
      <c r="I212" s="216"/>
      <c r="J212" s="212"/>
      <c r="K212" s="212"/>
      <c r="L212" s="217"/>
      <c r="M212" s="218"/>
      <c r="N212" s="219"/>
      <c r="O212" s="219"/>
      <c r="P212" s="219"/>
      <c r="Q212" s="219"/>
      <c r="R212" s="219"/>
      <c r="S212" s="219"/>
      <c r="T212" s="220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T212" s="221" t="s">
        <v>160</v>
      </c>
      <c r="AU212" s="221" t="s">
        <v>85</v>
      </c>
      <c r="AV212" s="12" t="s">
        <v>83</v>
      </c>
      <c r="AW212" s="12" t="s">
        <v>37</v>
      </c>
      <c r="AX212" s="12" t="s">
        <v>75</v>
      </c>
      <c r="AY212" s="221" t="s">
        <v>131</v>
      </c>
    </row>
    <row r="213" s="13" customFormat="1">
      <c r="A213" s="13"/>
      <c r="B213" s="222"/>
      <c r="C213" s="223"/>
      <c r="D213" s="213" t="s">
        <v>160</v>
      </c>
      <c r="E213" s="224" t="s">
        <v>19</v>
      </c>
      <c r="F213" s="225" t="s">
        <v>840</v>
      </c>
      <c r="G213" s="223"/>
      <c r="H213" s="226">
        <v>270.113</v>
      </c>
      <c r="I213" s="227"/>
      <c r="J213" s="223"/>
      <c r="K213" s="223"/>
      <c r="L213" s="228"/>
      <c r="M213" s="229"/>
      <c r="N213" s="230"/>
      <c r="O213" s="230"/>
      <c r="P213" s="230"/>
      <c r="Q213" s="230"/>
      <c r="R213" s="230"/>
      <c r="S213" s="230"/>
      <c r="T213" s="231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2" t="s">
        <v>160</v>
      </c>
      <c r="AU213" s="232" t="s">
        <v>85</v>
      </c>
      <c r="AV213" s="13" t="s">
        <v>85</v>
      </c>
      <c r="AW213" s="13" t="s">
        <v>37</v>
      </c>
      <c r="AX213" s="13" t="s">
        <v>75</v>
      </c>
      <c r="AY213" s="232" t="s">
        <v>131</v>
      </c>
    </row>
    <row r="214" s="13" customFormat="1">
      <c r="A214" s="13"/>
      <c r="B214" s="222"/>
      <c r="C214" s="223"/>
      <c r="D214" s="213" t="s">
        <v>160</v>
      </c>
      <c r="E214" s="224" t="s">
        <v>19</v>
      </c>
      <c r="F214" s="225" t="s">
        <v>841</v>
      </c>
      <c r="G214" s="223"/>
      <c r="H214" s="226">
        <v>-50.216999999999999</v>
      </c>
      <c r="I214" s="227"/>
      <c r="J214" s="223"/>
      <c r="K214" s="223"/>
      <c r="L214" s="228"/>
      <c r="M214" s="229"/>
      <c r="N214" s="230"/>
      <c r="O214" s="230"/>
      <c r="P214" s="230"/>
      <c r="Q214" s="230"/>
      <c r="R214" s="230"/>
      <c r="S214" s="230"/>
      <c r="T214" s="231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2" t="s">
        <v>160</v>
      </c>
      <c r="AU214" s="232" t="s">
        <v>85</v>
      </c>
      <c r="AV214" s="13" t="s">
        <v>85</v>
      </c>
      <c r="AW214" s="13" t="s">
        <v>37</v>
      </c>
      <c r="AX214" s="13" t="s">
        <v>75</v>
      </c>
      <c r="AY214" s="232" t="s">
        <v>131</v>
      </c>
    </row>
    <row r="215" s="2" customFormat="1" ht="14.4" customHeight="1">
      <c r="A215" s="40"/>
      <c r="B215" s="41"/>
      <c r="C215" s="257" t="s">
        <v>348</v>
      </c>
      <c r="D215" s="257" t="s">
        <v>389</v>
      </c>
      <c r="E215" s="258" t="s">
        <v>842</v>
      </c>
      <c r="F215" s="259" t="s">
        <v>843</v>
      </c>
      <c r="G215" s="260" t="s">
        <v>321</v>
      </c>
      <c r="H215" s="261">
        <v>429.58699999999999</v>
      </c>
      <c r="I215" s="262"/>
      <c r="J215" s="263">
        <f>ROUND(I215*H215,2)</f>
        <v>0</v>
      </c>
      <c r="K215" s="259" t="s">
        <v>19</v>
      </c>
      <c r="L215" s="264"/>
      <c r="M215" s="265" t="s">
        <v>19</v>
      </c>
      <c r="N215" s="266" t="s">
        <v>46</v>
      </c>
      <c r="O215" s="86"/>
      <c r="P215" s="207">
        <f>O215*H215</f>
        <v>0</v>
      </c>
      <c r="Q215" s="207">
        <v>0</v>
      </c>
      <c r="R215" s="207">
        <f>Q215*H215</f>
        <v>0</v>
      </c>
      <c r="S215" s="207">
        <v>0</v>
      </c>
      <c r="T215" s="208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09" t="s">
        <v>163</v>
      </c>
      <c r="AT215" s="209" t="s">
        <v>389</v>
      </c>
      <c r="AU215" s="209" t="s">
        <v>85</v>
      </c>
      <c r="AY215" s="19" t="s">
        <v>131</v>
      </c>
      <c r="BE215" s="210">
        <f>IF(N215="základní",J215,0)</f>
        <v>0</v>
      </c>
      <c r="BF215" s="210">
        <f>IF(N215="snížená",J215,0)</f>
        <v>0</v>
      </c>
      <c r="BG215" s="210">
        <f>IF(N215="zákl. přenesená",J215,0)</f>
        <v>0</v>
      </c>
      <c r="BH215" s="210">
        <f>IF(N215="sníž. přenesená",J215,0)</f>
        <v>0</v>
      </c>
      <c r="BI215" s="210">
        <f>IF(N215="nulová",J215,0)</f>
        <v>0</v>
      </c>
      <c r="BJ215" s="19" t="s">
        <v>83</v>
      </c>
      <c r="BK215" s="210">
        <f>ROUND(I215*H215,2)</f>
        <v>0</v>
      </c>
      <c r="BL215" s="19" t="s">
        <v>130</v>
      </c>
      <c r="BM215" s="209" t="s">
        <v>844</v>
      </c>
    </row>
    <row r="216" s="13" customFormat="1">
      <c r="A216" s="13"/>
      <c r="B216" s="222"/>
      <c r="C216" s="223"/>
      <c r="D216" s="213" t="s">
        <v>160</v>
      </c>
      <c r="E216" s="224" t="s">
        <v>19</v>
      </c>
      <c r="F216" s="225" t="s">
        <v>845</v>
      </c>
      <c r="G216" s="223"/>
      <c r="H216" s="226">
        <v>429.58699999999999</v>
      </c>
      <c r="I216" s="227"/>
      <c r="J216" s="223"/>
      <c r="K216" s="223"/>
      <c r="L216" s="228"/>
      <c r="M216" s="229"/>
      <c r="N216" s="230"/>
      <c r="O216" s="230"/>
      <c r="P216" s="230"/>
      <c r="Q216" s="230"/>
      <c r="R216" s="230"/>
      <c r="S216" s="230"/>
      <c r="T216" s="231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2" t="s">
        <v>160</v>
      </c>
      <c r="AU216" s="232" t="s">
        <v>85</v>
      </c>
      <c r="AV216" s="13" t="s">
        <v>85</v>
      </c>
      <c r="AW216" s="13" t="s">
        <v>37</v>
      </c>
      <c r="AX216" s="13" t="s">
        <v>83</v>
      </c>
      <c r="AY216" s="232" t="s">
        <v>131</v>
      </c>
    </row>
    <row r="217" s="2" customFormat="1" ht="14.4" customHeight="1">
      <c r="A217" s="40"/>
      <c r="B217" s="41"/>
      <c r="C217" s="198" t="s">
        <v>352</v>
      </c>
      <c r="D217" s="198" t="s">
        <v>132</v>
      </c>
      <c r="E217" s="199" t="s">
        <v>846</v>
      </c>
      <c r="F217" s="200" t="s">
        <v>847</v>
      </c>
      <c r="G217" s="201" t="s">
        <v>267</v>
      </c>
      <c r="H217" s="202">
        <v>44.935000000000002</v>
      </c>
      <c r="I217" s="203"/>
      <c r="J217" s="204">
        <f>ROUND(I217*H217,2)</f>
        <v>0</v>
      </c>
      <c r="K217" s="200" t="s">
        <v>174</v>
      </c>
      <c r="L217" s="46"/>
      <c r="M217" s="205" t="s">
        <v>19</v>
      </c>
      <c r="N217" s="206" t="s">
        <v>46</v>
      </c>
      <c r="O217" s="86"/>
      <c r="P217" s="207">
        <f>O217*H217</f>
        <v>0</v>
      </c>
      <c r="Q217" s="207">
        <v>0</v>
      </c>
      <c r="R217" s="207">
        <f>Q217*H217</f>
        <v>0</v>
      </c>
      <c r="S217" s="207">
        <v>0</v>
      </c>
      <c r="T217" s="208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09" t="s">
        <v>130</v>
      </c>
      <c r="AT217" s="209" t="s">
        <v>132</v>
      </c>
      <c r="AU217" s="209" t="s">
        <v>85</v>
      </c>
      <c r="AY217" s="19" t="s">
        <v>131</v>
      </c>
      <c r="BE217" s="210">
        <f>IF(N217="základní",J217,0)</f>
        <v>0</v>
      </c>
      <c r="BF217" s="210">
        <f>IF(N217="snížená",J217,0)</f>
        <v>0</v>
      </c>
      <c r="BG217" s="210">
        <f>IF(N217="zákl. přenesená",J217,0)</f>
        <v>0</v>
      </c>
      <c r="BH217" s="210">
        <f>IF(N217="sníž. přenesená",J217,0)</f>
        <v>0</v>
      </c>
      <c r="BI217" s="210">
        <f>IF(N217="nulová",J217,0)</f>
        <v>0</v>
      </c>
      <c r="BJ217" s="19" t="s">
        <v>83</v>
      </c>
      <c r="BK217" s="210">
        <f>ROUND(I217*H217,2)</f>
        <v>0</v>
      </c>
      <c r="BL217" s="19" t="s">
        <v>130</v>
      </c>
      <c r="BM217" s="209" t="s">
        <v>848</v>
      </c>
    </row>
    <row r="218" s="13" customFormat="1">
      <c r="A218" s="13"/>
      <c r="B218" s="222"/>
      <c r="C218" s="223"/>
      <c r="D218" s="213" t="s">
        <v>160</v>
      </c>
      <c r="E218" s="224" t="s">
        <v>19</v>
      </c>
      <c r="F218" s="225" t="s">
        <v>750</v>
      </c>
      <c r="G218" s="223"/>
      <c r="H218" s="226">
        <v>31.875</v>
      </c>
      <c r="I218" s="227"/>
      <c r="J218" s="223"/>
      <c r="K218" s="223"/>
      <c r="L218" s="228"/>
      <c r="M218" s="229"/>
      <c r="N218" s="230"/>
      <c r="O218" s="230"/>
      <c r="P218" s="230"/>
      <c r="Q218" s="230"/>
      <c r="R218" s="230"/>
      <c r="S218" s="230"/>
      <c r="T218" s="231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2" t="s">
        <v>160</v>
      </c>
      <c r="AU218" s="232" t="s">
        <v>85</v>
      </c>
      <c r="AV218" s="13" t="s">
        <v>85</v>
      </c>
      <c r="AW218" s="13" t="s">
        <v>37</v>
      </c>
      <c r="AX218" s="13" t="s">
        <v>75</v>
      </c>
      <c r="AY218" s="232" t="s">
        <v>131</v>
      </c>
    </row>
    <row r="219" s="13" customFormat="1">
      <c r="A219" s="13"/>
      <c r="B219" s="222"/>
      <c r="C219" s="223"/>
      <c r="D219" s="213" t="s">
        <v>160</v>
      </c>
      <c r="E219" s="224" t="s">
        <v>19</v>
      </c>
      <c r="F219" s="225" t="s">
        <v>751</v>
      </c>
      <c r="G219" s="223"/>
      <c r="H219" s="226">
        <v>6.2999999999999998</v>
      </c>
      <c r="I219" s="227"/>
      <c r="J219" s="223"/>
      <c r="K219" s="223"/>
      <c r="L219" s="228"/>
      <c r="M219" s="229"/>
      <c r="N219" s="230"/>
      <c r="O219" s="230"/>
      <c r="P219" s="230"/>
      <c r="Q219" s="230"/>
      <c r="R219" s="230"/>
      <c r="S219" s="230"/>
      <c r="T219" s="231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2" t="s">
        <v>160</v>
      </c>
      <c r="AU219" s="232" t="s">
        <v>85</v>
      </c>
      <c r="AV219" s="13" t="s">
        <v>85</v>
      </c>
      <c r="AW219" s="13" t="s">
        <v>37</v>
      </c>
      <c r="AX219" s="13" t="s">
        <v>75</v>
      </c>
      <c r="AY219" s="232" t="s">
        <v>131</v>
      </c>
    </row>
    <row r="220" s="12" customFormat="1">
      <c r="A220" s="12"/>
      <c r="B220" s="211"/>
      <c r="C220" s="212"/>
      <c r="D220" s="213" t="s">
        <v>160</v>
      </c>
      <c r="E220" s="214" t="s">
        <v>19</v>
      </c>
      <c r="F220" s="215" t="s">
        <v>716</v>
      </c>
      <c r="G220" s="212"/>
      <c r="H220" s="214" t="s">
        <v>19</v>
      </c>
      <c r="I220" s="216"/>
      <c r="J220" s="212"/>
      <c r="K220" s="212"/>
      <c r="L220" s="217"/>
      <c r="M220" s="218"/>
      <c r="N220" s="219"/>
      <c r="O220" s="219"/>
      <c r="P220" s="219"/>
      <c r="Q220" s="219"/>
      <c r="R220" s="219"/>
      <c r="S220" s="219"/>
      <c r="T220" s="220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T220" s="221" t="s">
        <v>160</v>
      </c>
      <c r="AU220" s="221" t="s">
        <v>85</v>
      </c>
      <c r="AV220" s="12" t="s">
        <v>83</v>
      </c>
      <c r="AW220" s="12" t="s">
        <v>37</v>
      </c>
      <c r="AX220" s="12" t="s">
        <v>75</v>
      </c>
      <c r="AY220" s="221" t="s">
        <v>131</v>
      </c>
    </row>
    <row r="221" s="13" customFormat="1">
      <c r="A221" s="13"/>
      <c r="B221" s="222"/>
      <c r="C221" s="223"/>
      <c r="D221" s="213" t="s">
        <v>160</v>
      </c>
      <c r="E221" s="224" t="s">
        <v>19</v>
      </c>
      <c r="F221" s="225" t="s">
        <v>752</v>
      </c>
      <c r="G221" s="223"/>
      <c r="H221" s="226">
        <v>6.7599999999999998</v>
      </c>
      <c r="I221" s="227"/>
      <c r="J221" s="223"/>
      <c r="K221" s="223"/>
      <c r="L221" s="228"/>
      <c r="M221" s="229"/>
      <c r="N221" s="230"/>
      <c r="O221" s="230"/>
      <c r="P221" s="230"/>
      <c r="Q221" s="230"/>
      <c r="R221" s="230"/>
      <c r="S221" s="230"/>
      <c r="T221" s="231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2" t="s">
        <v>160</v>
      </c>
      <c r="AU221" s="232" t="s">
        <v>85</v>
      </c>
      <c r="AV221" s="13" t="s">
        <v>85</v>
      </c>
      <c r="AW221" s="13" t="s">
        <v>37</v>
      </c>
      <c r="AX221" s="13" t="s">
        <v>75</v>
      </c>
      <c r="AY221" s="232" t="s">
        <v>131</v>
      </c>
    </row>
    <row r="222" s="2" customFormat="1" ht="14.4" customHeight="1">
      <c r="A222" s="40"/>
      <c r="B222" s="41"/>
      <c r="C222" s="257" t="s">
        <v>356</v>
      </c>
      <c r="D222" s="257" t="s">
        <v>389</v>
      </c>
      <c r="E222" s="258" t="s">
        <v>849</v>
      </c>
      <c r="F222" s="259" t="s">
        <v>850</v>
      </c>
      <c r="G222" s="260" t="s">
        <v>591</v>
      </c>
      <c r="H222" s="261">
        <v>1.415</v>
      </c>
      <c r="I222" s="262"/>
      <c r="J222" s="263">
        <f>ROUND(I222*H222,2)</f>
        <v>0</v>
      </c>
      <c r="K222" s="259" t="s">
        <v>174</v>
      </c>
      <c r="L222" s="264"/>
      <c r="M222" s="265" t="s">
        <v>19</v>
      </c>
      <c r="N222" s="266" t="s">
        <v>46</v>
      </c>
      <c r="O222" s="86"/>
      <c r="P222" s="207">
        <f>O222*H222</f>
        <v>0</v>
      </c>
      <c r="Q222" s="207">
        <v>0.001</v>
      </c>
      <c r="R222" s="207">
        <f>Q222*H222</f>
        <v>0.001415</v>
      </c>
      <c r="S222" s="207">
        <v>0</v>
      </c>
      <c r="T222" s="208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09" t="s">
        <v>163</v>
      </c>
      <c r="AT222" s="209" t="s">
        <v>389</v>
      </c>
      <c r="AU222" s="209" t="s">
        <v>85</v>
      </c>
      <c r="AY222" s="19" t="s">
        <v>131</v>
      </c>
      <c r="BE222" s="210">
        <f>IF(N222="základní",J222,0)</f>
        <v>0</v>
      </c>
      <c r="BF222" s="210">
        <f>IF(N222="snížená",J222,0)</f>
        <v>0</v>
      </c>
      <c r="BG222" s="210">
        <f>IF(N222="zákl. přenesená",J222,0)</f>
        <v>0</v>
      </c>
      <c r="BH222" s="210">
        <f>IF(N222="sníž. přenesená",J222,0)</f>
        <v>0</v>
      </c>
      <c r="BI222" s="210">
        <f>IF(N222="nulová",J222,0)</f>
        <v>0</v>
      </c>
      <c r="BJ222" s="19" t="s">
        <v>83</v>
      </c>
      <c r="BK222" s="210">
        <f>ROUND(I222*H222,2)</f>
        <v>0</v>
      </c>
      <c r="BL222" s="19" t="s">
        <v>130</v>
      </c>
      <c r="BM222" s="209" t="s">
        <v>851</v>
      </c>
    </row>
    <row r="223" s="13" customFormat="1">
      <c r="A223" s="13"/>
      <c r="B223" s="222"/>
      <c r="C223" s="223"/>
      <c r="D223" s="213" t="s">
        <v>160</v>
      </c>
      <c r="E223" s="224" t="s">
        <v>19</v>
      </c>
      <c r="F223" s="225" t="s">
        <v>852</v>
      </c>
      <c r="G223" s="223"/>
      <c r="H223" s="226">
        <v>1.415</v>
      </c>
      <c r="I223" s="227"/>
      <c r="J223" s="223"/>
      <c r="K223" s="223"/>
      <c r="L223" s="228"/>
      <c r="M223" s="229"/>
      <c r="N223" s="230"/>
      <c r="O223" s="230"/>
      <c r="P223" s="230"/>
      <c r="Q223" s="230"/>
      <c r="R223" s="230"/>
      <c r="S223" s="230"/>
      <c r="T223" s="231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2" t="s">
        <v>160</v>
      </c>
      <c r="AU223" s="232" t="s">
        <v>85</v>
      </c>
      <c r="AV223" s="13" t="s">
        <v>85</v>
      </c>
      <c r="AW223" s="13" t="s">
        <v>37</v>
      </c>
      <c r="AX223" s="13" t="s">
        <v>83</v>
      </c>
      <c r="AY223" s="232" t="s">
        <v>131</v>
      </c>
    </row>
    <row r="224" s="2" customFormat="1" ht="37.8" customHeight="1">
      <c r="A224" s="40"/>
      <c r="B224" s="41"/>
      <c r="C224" s="198" t="s">
        <v>360</v>
      </c>
      <c r="D224" s="198" t="s">
        <v>132</v>
      </c>
      <c r="E224" s="199" t="s">
        <v>853</v>
      </c>
      <c r="F224" s="200" t="s">
        <v>854</v>
      </c>
      <c r="G224" s="201" t="s">
        <v>267</v>
      </c>
      <c r="H224" s="202">
        <v>44.935000000000002</v>
      </c>
      <c r="I224" s="203"/>
      <c r="J224" s="204">
        <f>ROUND(I224*H224,2)</f>
        <v>0</v>
      </c>
      <c r="K224" s="200" t="s">
        <v>174</v>
      </c>
      <c r="L224" s="46"/>
      <c r="M224" s="205" t="s">
        <v>19</v>
      </c>
      <c r="N224" s="206" t="s">
        <v>46</v>
      </c>
      <c r="O224" s="86"/>
      <c r="P224" s="207">
        <f>O224*H224</f>
        <v>0</v>
      </c>
      <c r="Q224" s="207">
        <v>0</v>
      </c>
      <c r="R224" s="207">
        <f>Q224*H224</f>
        <v>0</v>
      </c>
      <c r="S224" s="207">
        <v>0</v>
      </c>
      <c r="T224" s="208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09" t="s">
        <v>130</v>
      </c>
      <c r="AT224" s="209" t="s">
        <v>132</v>
      </c>
      <c r="AU224" s="209" t="s">
        <v>85</v>
      </c>
      <c r="AY224" s="19" t="s">
        <v>131</v>
      </c>
      <c r="BE224" s="210">
        <f>IF(N224="základní",J224,0)</f>
        <v>0</v>
      </c>
      <c r="BF224" s="210">
        <f>IF(N224="snížená",J224,0)</f>
        <v>0</v>
      </c>
      <c r="BG224" s="210">
        <f>IF(N224="zákl. přenesená",J224,0)</f>
        <v>0</v>
      </c>
      <c r="BH224" s="210">
        <f>IF(N224="sníž. přenesená",J224,0)</f>
        <v>0</v>
      </c>
      <c r="BI224" s="210">
        <f>IF(N224="nulová",J224,0)</f>
        <v>0</v>
      </c>
      <c r="BJ224" s="19" t="s">
        <v>83</v>
      </c>
      <c r="BK224" s="210">
        <f>ROUND(I224*H224,2)</f>
        <v>0</v>
      </c>
      <c r="BL224" s="19" t="s">
        <v>130</v>
      </c>
      <c r="BM224" s="209" t="s">
        <v>855</v>
      </c>
    </row>
    <row r="225" s="13" customFormat="1">
      <c r="A225" s="13"/>
      <c r="B225" s="222"/>
      <c r="C225" s="223"/>
      <c r="D225" s="213" t="s">
        <v>160</v>
      </c>
      <c r="E225" s="224" t="s">
        <v>19</v>
      </c>
      <c r="F225" s="225" t="s">
        <v>750</v>
      </c>
      <c r="G225" s="223"/>
      <c r="H225" s="226">
        <v>31.875</v>
      </c>
      <c r="I225" s="227"/>
      <c r="J225" s="223"/>
      <c r="K225" s="223"/>
      <c r="L225" s="228"/>
      <c r="M225" s="229"/>
      <c r="N225" s="230"/>
      <c r="O225" s="230"/>
      <c r="P225" s="230"/>
      <c r="Q225" s="230"/>
      <c r="R225" s="230"/>
      <c r="S225" s="230"/>
      <c r="T225" s="231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2" t="s">
        <v>160</v>
      </c>
      <c r="AU225" s="232" t="s">
        <v>85</v>
      </c>
      <c r="AV225" s="13" t="s">
        <v>85</v>
      </c>
      <c r="AW225" s="13" t="s">
        <v>37</v>
      </c>
      <c r="AX225" s="13" t="s">
        <v>75</v>
      </c>
      <c r="AY225" s="232" t="s">
        <v>131</v>
      </c>
    </row>
    <row r="226" s="13" customFormat="1">
      <c r="A226" s="13"/>
      <c r="B226" s="222"/>
      <c r="C226" s="223"/>
      <c r="D226" s="213" t="s">
        <v>160</v>
      </c>
      <c r="E226" s="224" t="s">
        <v>19</v>
      </c>
      <c r="F226" s="225" t="s">
        <v>751</v>
      </c>
      <c r="G226" s="223"/>
      <c r="H226" s="226">
        <v>6.2999999999999998</v>
      </c>
      <c r="I226" s="227"/>
      <c r="J226" s="223"/>
      <c r="K226" s="223"/>
      <c r="L226" s="228"/>
      <c r="M226" s="229"/>
      <c r="N226" s="230"/>
      <c r="O226" s="230"/>
      <c r="P226" s="230"/>
      <c r="Q226" s="230"/>
      <c r="R226" s="230"/>
      <c r="S226" s="230"/>
      <c r="T226" s="231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2" t="s">
        <v>160</v>
      </c>
      <c r="AU226" s="232" t="s">
        <v>85</v>
      </c>
      <c r="AV226" s="13" t="s">
        <v>85</v>
      </c>
      <c r="AW226" s="13" t="s">
        <v>37</v>
      </c>
      <c r="AX226" s="13" t="s">
        <v>75</v>
      </c>
      <c r="AY226" s="232" t="s">
        <v>131</v>
      </c>
    </row>
    <row r="227" s="12" customFormat="1">
      <c r="A227" s="12"/>
      <c r="B227" s="211"/>
      <c r="C227" s="212"/>
      <c r="D227" s="213" t="s">
        <v>160</v>
      </c>
      <c r="E227" s="214" t="s">
        <v>19</v>
      </c>
      <c r="F227" s="215" t="s">
        <v>716</v>
      </c>
      <c r="G227" s="212"/>
      <c r="H227" s="214" t="s">
        <v>19</v>
      </c>
      <c r="I227" s="216"/>
      <c r="J227" s="212"/>
      <c r="K227" s="212"/>
      <c r="L227" s="217"/>
      <c r="M227" s="218"/>
      <c r="N227" s="219"/>
      <c r="O227" s="219"/>
      <c r="P227" s="219"/>
      <c r="Q227" s="219"/>
      <c r="R227" s="219"/>
      <c r="S227" s="219"/>
      <c r="T227" s="220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T227" s="221" t="s">
        <v>160</v>
      </c>
      <c r="AU227" s="221" t="s">
        <v>85</v>
      </c>
      <c r="AV227" s="12" t="s">
        <v>83</v>
      </c>
      <c r="AW227" s="12" t="s">
        <v>37</v>
      </c>
      <c r="AX227" s="12" t="s">
        <v>75</v>
      </c>
      <c r="AY227" s="221" t="s">
        <v>131</v>
      </c>
    </row>
    <row r="228" s="13" customFormat="1">
      <c r="A228" s="13"/>
      <c r="B228" s="222"/>
      <c r="C228" s="223"/>
      <c r="D228" s="213" t="s">
        <v>160</v>
      </c>
      <c r="E228" s="224" t="s">
        <v>19</v>
      </c>
      <c r="F228" s="225" t="s">
        <v>752</v>
      </c>
      <c r="G228" s="223"/>
      <c r="H228" s="226">
        <v>6.7599999999999998</v>
      </c>
      <c r="I228" s="227"/>
      <c r="J228" s="223"/>
      <c r="K228" s="223"/>
      <c r="L228" s="228"/>
      <c r="M228" s="229"/>
      <c r="N228" s="230"/>
      <c r="O228" s="230"/>
      <c r="P228" s="230"/>
      <c r="Q228" s="230"/>
      <c r="R228" s="230"/>
      <c r="S228" s="230"/>
      <c r="T228" s="231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2" t="s">
        <v>160</v>
      </c>
      <c r="AU228" s="232" t="s">
        <v>85</v>
      </c>
      <c r="AV228" s="13" t="s">
        <v>85</v>
      </c>
      <c r="AW228" s="13" t="s">
        <v>37</v>
      </c>
      <c r="AX228" s="13" t="s">
        <v>75</v>
      </c>
      <c r="AY228" s="232" t="s">
        <v>131</v>
      </c>
    </row>
    <row r="229" s="14" customFormat="1">
      <c r="A229" s="14"/>
      <c r="B229" s="233"/>
      <c r="C229" s="234"/>
      <c r="D229" s="213" t="s">
        <v>160</v>
      </c>
      <c r="E229" s="235" t="s">
        <v>19</v>
      </c>
      <c r="F229" s="236" t="s">
        <v>200</v>
      </c>
      <c r="G229" s="234"/>
      <c r="H229" s="237">
        <v>44.934999999999995</v>
      </c>
      <c r="I229" s="238"/>
      <c r="J229" s="234"/>
      <c r="K229" s="234"/>
      <c r="L229" s="239"/>
      <c r="M229" s="240"/>
      <c r="N229" s="241"/>
      <c r="O229" s="241"/>
      <c r="P229" s="241"/>
      <c r="Q229" s="241"/>
      <c r="R229" s="241"/>
      <c r="S229" s="241"/>
      <c r="T229" s="242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43" t="s">
        <v>160</v>
      </c>
      <c r="AU229" s="243" t="s">
        <v>85</v>
      </c>
      <c r="AV229" s="14" t="s">
        <v>130</v>
      </c>
      <c r="AW229" s="14" t="s">
        <v>37</v>
      </c>
      <c r="AX229" s="14" t="s">
        <v>83</v>
      </c>
      <c r="AY229" s="243" t="s">
        <v>131</v>
      </c>
    </row>
    <row r="230" s="2" customFormat="1" ht="24.15" customHeight="1">
      <c r="A230" s="40"/>
      <c r="B230" s="41"/>
      <c r="C230" s="198" t="s">
        <v>365</v>
      </c>
      <c r="D230" s="198" t="s">
        <v>132</v>
      </c>
      <c r="E230" s="199" t="s">
        <v>856</v>
      </c>
      <c r="F230" s="200" t="s">
        <v>857</v>
      </c>
      <c r="G230" s="201" t="s">
        <v>246</v>
      </c>
      <c r="H230" s="202">
        <v>133.28200000000001</v>
      </c>
      <c r="I230" s="203"/>
      <c r="J230" s="204">
        <f>ROUND(I230*H230,2)</f>
        <v>0</v>
      </c>
      <c r="K230" s="200" t="s">
        <v>19</v>
      </c>
      <c r="L230" s="46"/>
      <c r="M230" s="205" t="s">
        <v>19</v>
      </c>
      <c r="N230" s="206" t="s">
        <v>46</v>
      </c>
      <c r="O230" s="86"/>
      <c r="P230" s="207">
        <f>O230*H230</f>
        <v>0</v>
      </c>
      <c r="Q230" s="207">
        <v>1.48614</v>
      </c>
      <c r="R230" s="207">
        <f>Q230*H230</f>
        <v>198.07571148000002</v>
      </c>
      <c r="S230" s="207">
        <v>0</v>
      </c>
      <c r="T230" s="208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09" t="s">
        <v>130</v>
      </c>
      <c r="AT230" s="209" t="s">
        <v>132</v>
      </c>
      <c r="AU230" s="209" t="s">
        <v>85</v>
      </c>
      <c r="AY230" s="19" t="s">
        <v>131</v>
      </c>
      <c r="BE230" s="210">
        <f>IF(N230="základní",J230,0)</f>
        <v>0</v>
      </c>
      <c r="BF230" s="210">
        <f>IF(N230="snížená",J230,0)</f>
        <v>0</v>
      </c>
      <c r="BG230" s="210">
        <f>IF(N230="zákl. přenesená",J230,0)</f>
        <v>0</v>
      </c>
      <c r="BH230" s="210">
        <f>IF(N230="sníž. přenesená",J230,0)</f>
        <v>0</v>
      </c>
      <c r="BI230" s="210">
        <f>IF(N230="nulová",J230,0)</f>
        <v>0</v>
      </c>
      <c r="BJ230" s="19" t="s">
        <v>83</v>
      </c>
      <c r="BK230" s="210">
        <f>ROUND(I230*H230,2)</f>
        <v>0</v>
      </c>
      <c r="BL230" s="19" t="s">
        <v>130</v>
      </c>
      <c r="BM230" s="209" t="s">
        <v>858</v>
      </c>
    </row>
    <row r="231" s="12" customFormat="1">
      <c r="A231" s="12"/>
      <c r="B231" s="211"/>
      <c r="C231" s="212"/>
      <c r="D231" s="213" t="s">
        <v>160</v>
      </c>
      <c r="E231" s="214" t="s">
        <v>19</v>
      </c>
      <c r="F231" s="215" t="s">
        <v>859</v>
      </c>
      <c r="G231" s="212"/>
      <c r="H231" s="214" t="s">
        <v>19</v>
      </c>
      <c r="I231" s="216"/>
      <c r="J231" s="212"/>
      <c r="K231" s="212"/>
      <c r="L231" s="217"/>
      <c r="M231" s="218"/>
      <c r="N231" s="219"/>
      <c r="O231" s="219"/>
      <c r="P231" s="219"/>
      <c r="Q231" s="219"/>
      <c r="R231" s="219"/>
      <c r="S231" s="219"/>
      <c r="T231" s="220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T231" s="221" t="s">
        <v>160</v>
      </c>
      <c r="AU231" s="221" t="s">
        <v>85</v>
      </c>
      <c r="AV231" s="12" t="s">
        <v>83</v>
      </c>
      <c r="AW231" s="12" t="s">
        <v>37</v>
      </c>
      <c r="AX231" s="12" t="s">
        <v>75</v>
      </c>
      <c r="AY231" s="221" t="s">
        <v>131</v>
      </c>
    </row>
    <row r="232" s="13" customFormat="1">
      <c r="A232" s="13"/>
      <c r="B232" s="222"/>
      <c r="C232" s="223"/>
      <c r="D232" s="213" t="s">
        <v>160</v>
      </c>
      <c r="E232" s="224" t="s">
        <v>19</v>
      </c>
      <c r="F232" s="225" t="s">
        <v>860</v>
      </c>
      <c r="G232" s="223"/>
      <c r="H232" s="226">
        <v>2.7280000000000002</v>
      </c>
      <c r="I232" s="227"/>
      <c r="J232" s="223"/>
      <c r="K232" s="223"/>
      <c r="L232" s="228"/>
      <c r="M232" s="229"/>
      <c r="N232" s="230"/>
      <c r="O232" s="230"/>
      <c r="P232" s="230"/>
      <c r="Q232" s="230"/>
      <c r="R232" s="230"/>
      <c r="S232" s="230"/>
      <c r="T232" s="231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2" t="s">
        <v>160</v>
      </c>
      <c r="AU232" s="232" t="s">
        <v>85</v>
      </c>
      <c r="AV232" s="13" t="s">
        <v>85</v>
      </c>
      <c r="AW232" s="13" t="s">
        <v>37</v>
      </c>
      <c r="AX232" s="13" t="s">
        <v>75</v>
      </c>
      <c r="AY232" s="232" t="s">
        <v>131</v>
      </c>
    </row>
    <row r="233" s="12" customFormat="1">
      <c r="A233" s="12"/>
      <c r="B233" s="211"/>
      <c r="C233" s="212"/>
      <c r="D233" s="213" t="s">
        <v>160</v>
      </c>
      <c r="E233" s="214" t="s">
        <v>19</v>
      </c>
      <c r="F233" s="215" t="s">
        <v>861</v>
      </c>
      <c r="G233" s="212"/>
      <c r="H233" s="214" t="s">
        <v>19</v>
      </c>
      <c r="I233" s="216"/>
      <c r="J233" s="212"/>
      <c r="K233" s="212"/>
      <c r="L233" s="217"/>
      <c r="M233" s="218"/>
      <c r="N233" s="219"/>
      <c r="O233" s="219"/>
      <c r="P233" s="219"/>
      <c r="Q233" s="219"/>
      <c r="R233" s="219"/>
      <c r="S233" s="219"/>
      <c r="T233" s="220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T233" s="221" t="s">
        <v>160</v>
      </c>
      <c r="AU233" s="221" t="s">
        <v>85</v>
      </c>
      <c r="AV233" s="12" t="s">
        <v>83</v>
      </c>
      <c r="AW233" s="12" t="s">
        <v>37</v>
      </c>
      <c r="AX233" s="12" t="s">
        <v>75</v>
      </c>
      <c r="AY233" s="221" t="s">
        <v>131</v>
      </c>
    </row>
    <row r="234" s="13" customFormat="1">
      <c r="A234" s="13"/>
      <c r="B234" s="222"/>
      <c r="C234" s="223"/>
      <c r="D234" s="213" t="s">
        <v>160</v>
      </c>
      <c r="E234" s="224" t="s">
        <v>19</v>
      </c>
      <c r="F234" s="225" t="s">
        <v>862</v>
      </c>
      <c r="G234" s="223"/>
      <c r="H234" s="226">
        <v>97.965000000000003</v>
      </c>
      <c r="I234" s="227"/>
      <c r="J234" s="223"/>
      <c r="K234" s="223"/>
      <c r="L234" s="228"/>
      <c r="M234" s="229"/>
      <c r="N234" s="230"/>
      <c r="O234" s="230"/>
      <c r="P234" s="230"/>
      <c r="Q234" s="230"/>
      <c r="R234" s="230"/>
      <c r="S234" s="230"/>
      <c r="T234" s="231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2" t="s">
        <v>160</v>
      </c>
      <c r="AU234" s="232" t="s">
        <v>85</v>
      </c>
      <c r="AV234" s="13" t="s">
        <v>85</v>
      </c>
      <c r="AW234" s="13" t="s">
        <v>37</v>
      </c>
      <c r="AX234" s="13" t="s">
        <v>75</v>
      </c>
      <c r="AY234" s="232" t="s">
        <v>131</v>
      </c>
    </row>
    <row r="235" s="12" customFormat="1">
      <c r="A235" s="12"/>
      <c r="B235" s="211"/>
      <c r="C235" s="212"/>
      <c r="D235" s="213" t="s">
        <v>160</v>
      </c>
      <c r="E235" s="214" t="s">
        <v>19</v>
      </c>
      <c r="F235" s="215" t="s">
        <v>863</v>
      </c>
      <c r="G235" s="212"/>
      <c r="H235" s="214" t="s">
        <v>19</v>
      </c>
      <c r="I235" s="216"/>
      <c r="J235" s="212"/>
      <c r="K235" s="212"/>
      <c r="L235" s="217"/>
      <c r="M235" s="218"/>
      <c r="N235" s="219"/>
      <c r="O235" s="219"/>
      <c r="P235" s="219"/>
      <c r="Q235" s="219"/>
      <c r="R235" s="219"/>
      <c r="S235" s="219"/>
      <c r="T235" s="220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T235" s="221" t="s">
        <v>160</v>
      </c>
      <c r="AU235" s="221" t="s">
        <v>85</v>
      </c>
      <c r="AV235" s="12" t="s">
        <v>83</v>
      </c>
      <c r="AW235" s="12" t="s">
        <v>37</v>
      </c>
      <c r="AX235" s="12" t="s">
        <v>75</v>
      </c>
      <c r="AY235" s="221" t="s">
        <v>131</v>
      </c>
    </row>
    <row r="236" s="13" customFormat="1">
      <c r="A236" s="13"/>
      <c r="B236" s="222"/>
      <c r="C236" s="223"/>
      <c r="D236" s="213" t="s">
        <v>160</v>
      </c>
      <c r="E236" s="224" t="s">
        <v>19</v>
      </c>
      <c r="F236" s="225" t="s">
        <v>864</v>
      </c>
      <c r="G236" s="223"/>
      <c r="H236" s="226">
        <v>21.359000000000002</v>
      </c>
      <c r="I236" s="227"/>
      <c r="J236" s="223"/>
      <c r="K236" s="223"/>
      <c r="L236" s="228"/>
      <c r="M236" s="229"/>
      <c r="N236" s="230"/>
      <c r="O236" s="230"/>
      <c r="P236" s="230"/>
      <c r="Q236" s="230"/>
      <c r="R236" s="230"/>
      <c r="S236" s="230"/>
      <c r="T236" s="231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2" t="s">
        <v>160</v>
      </c>
      <c r="AU236" s="232" t="s">
        <v>85</v>
      </c>
      <c r="AV236" s="13" t="s">
        <v>85</v>
      </c>
      <c r="AW236" s="13" t="s">
        <v>37</v>
      </c>
      <c r="AX236" s="13" t="s">
        <v>75</v>
      </c>
      <c r="AY236" s="232" t="s">
        <v>131</v>
      </c>
    </row>
    <row r="237" s="12" customFormat="1">
      <c r="A237" s="12"/>
      <c r="B237" s="211"/>
      <c r="C237" s="212"/>
      <c r="D237" s="213" t="s">
        <v>160</v>
      </c>
      <c r="E237" s="214" t="s">
        <v>19</v>
      </c>
      <c r="F237" s="215" t="s">
        <v>865</v>
      </c>
      <c r="G237" s="212"/>
      <c r="H237" s="214" t="s">
        <v>19</v>
      </c>
      <c r="I237" s="216"/>
      <c r="J237" s="212"/>
      <c r="K237" s="212"/>
      <c r="L237" s="217"/>
      <c r="M237" s="218"/>
      <c r="N237" s="219"/>
      <c r="O237" s="219"/>
      <c r="P237" s="219"/>
      <c r="Q237" s="219"/>
      <c r="R237" s="219"/>
      <c r="S237" s="219"/>
      <c r="T237" s="220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T237" s="221" t="s">
        <v>160</v>
      </c>
      <c r="AU237" s="221" t="s">
        <v>85</v>
      </c>
      <c r="AV237" s="12" t="s">
        <v>83</v>
      </c>
      <c r="AW237" s="12" t="s">
        <v>37</v>
      </c>
      <c r="AX237" s="12" t="s">
        <v>75</v>
      </c>
      <c r="AY237" s="221" t="s">
        <v>131</v>
      </c>
    </row>
    <row r="238" s="13" customFormat="1">
      <c r="A238" s="13"/>
      <c r="B238" s="222"/>
      <c r="C238" s="223"/>
      <c r="D238" s="213" t="s">
        <v>160</v>
      </c>
      <c r="E238" s="224" t="s">
        <v>19</v>
      </c>
      <c r="F238" s="225" t="s">
        <v>866</v>
      </c>
      <c r="G238" s="223"/>
      <c r="H238" s="226">
        <v>3.3799999999999999</v>
      </c>
      <c r="I238" s="227"/>
      <c r="J238" s="223"/>
      <c r="K238" s="223"/>
      <c r="L238" s="228"/>
      <c r="M238" s="229"/>
      <c r="N238" s="230"/>
      <c r="O238" s="230"/>
      <c r="P238" s="230"/>
      <c r="Q238" s="230"/>
      <c r="R238" s="230"/>
      <c r="S238" s="230"/>
      <c r="T238" s="231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2" t="s">
        <v>160</v>
      </c>
      <c r="AU238" s="232" t="s">
        <v>85</v>
      </c>
      <c r="AV238" s="13" t="s">
        <v>85</v>
      </c>
      <c r="AW238" s="13" t="s">
        <v>37</v>
      </c>
      <c r="AX238" s="13" t="s">
        <v>75</v>
      </c>
      <c r="AY238" s="232" t="s">
        <v>131</v>
      </c>
    </row>
    <row r="239" s="13" customFormat="1">
      <c r="A239" s="13"/>
      <c r="B239" s="222"/>
      <c r="C239" s="223"/>
      <c r="D239" s="213" t="s">
        <v>160</v>
      </c>
      <c r="E239" s="224" t="s">
        <v>19</v>
      </c>
      <c r="F239" s="225" t="s">
        <v>867</v>
      </c>
      <c r="G239" s="223"/>
      <c r="H239" s="226">
        <v>7.8499999999999996</v>
      </c>
      <c r="I239" s="227"/>
      <c r="J239" s="223"/>
      <c r="K239" s="223"/>
      <c r="L239" s="228"/>
      <c r="M239" s="229"/>
      <c r="N239" s="230"/>
      <c r="O239" s="230"/>
      <c r="P239" s="230"/>
      <c r="Q239" s="230"/>
      <c r="R239" s="230"/>
      <c r="S239" s="230"/>
      <c r="T239" s="231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2" t="s">
        <v>160</v>
      </c>
      <c r="AU239" s="232" t="s">
        <v>85</v>
      </c>
      <c r="AV239" s="13" t="s">
        <v>85</v>
      </c>
      <c r="AW239" s="13" t="s">
        <v>37</v>
      </c>
      <c r="AX239" s="13" t="s">
        <v>75</v>
      </c>
      <c r="AY239" s="232" t="s">
        <v>131</v>
      </c>
    </row>
    <row r="240" s="14" customFormat="1">
      <c r="A240" s="14"/>
      <c r="B240" s="233"/>
      <c r="C240" s="234"/>
      <c r="D240" s="213" t="s">
        <v>160</v>
      </c>
      <c r="E240" s="235" t="s">
        <v>19</v>
      </c>
      <c r="F240" s="236" t="s">
        <v>200</v>
      </c>
      <c r="G240" s="234"/>
      <c r="H240" s="237">
        <v>133.28200000000001</v>
      </c>
      <c r="I240" s="238"/>
      <c r="J240" s="234"/>
      <c r="K240" s="234"/>
      <c r="L240" s="239"/>
      <c r="M240" s="240"/>
      <c r="N240" s="241"/>
      <c r="O240" s="241"/>
      <c r="P240" s="241"/>
      <c r="Q240" s="241"/>
      <c r="R240" s="241"/>
      <c r="S240" s="241"/>
      <c r="T240" s="242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43" t="s">
        <v>160</v>
      </c>
      <c r="AU240" s="243" t="s">
        <v>85</v>
      </c>
      <c r="AV240" s="14" t="s">
        <v>130</v>
      </c>
      <c r="AW240" s="14" t="s">
        <v>37</v>
      </c>
      <c r="AX240" s="14" t="s">
        <v>83</v>
      </c>
      <c r="AY240" s="243" t="s">
        <v>131</v>
      </c>
    </row>
    <row r="241" s="11" customFormat="1" ht="22.8" customHeight="1">
      <c r="A241" s="11"/>
      <c r="B241" s="184"/>
      <c r="C241" s="185"/>
      <c r="D241" s="186" t="s">
        <v>74</v>
      </c>
      <c r="E241" s="255" t="s">
        <v>379</v>
      </c>
      <c r="F241" s="255" t="s">
        <v>868</v>
      </c>
      <c r="G241" s="185"/>
      <c r="H241" s="185"/>
      <c r="I241" s="188"/>
      <c r="J241" s="256">
        <f>BK241</f>
        <v>0</v>
      </c>
      <c r="K241" s="185"/>
      <c r="L241" s="190"/>
      <c r="M241" s="191"/>
      <c r="N241" s="192"/>
      <c r="O241" s="192"/>
      <c r="P241" s="193">
        <f>SUM(P242:P249)</f>
        <v>0</v>
      </c>
      <c r="Q241" s="192"/>
      <c r="R241" s="193">
        <f>SUM(R242:R249)</f>
        <v>0</v>
      </c>
      <c r="S241" s="192"/>
      <c r="T241" s="194">
        <f>SUM(T242:T249)</f>
        <v>21.4848</v>
      </c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R241" s="195" t="s">
        <v>83</v>
      </c>
      <c r="AT241" s="196" t="s">
        <v>74</v>
      </c>
      <c r="AU241" s="196" t="s">
        <v>83</v>
      </c>
      <c r="AY241" s="195" t="s">
        <v>131</v>
      </c>
      <c r="BK241" s="197">
        <f>SUM(BK242:BK249)</f>
        <v>0</v>
      </c>
    </row>
    <row r="242" s="2" customFormat="1" ht="37.8" customHeight="1">
      <c r="A242" s="40"/>
      <c r="B242" s="41"/>
      <c r="C242" s="198" t="s">
        <v>369</v>
      </c>
      <c r="D242" s="198" t="s">
        <v>132</v>
      </c>
      <c r="E242" s="199" t="s">
        <v>869</v>
      </c>
      <c r="F242" s="200" t="s">
        <v>870</v>
      </c>
      <c r="G242" s="201" t="s">
        <v>246</v>
      </c>
      <c r="H242" s="202">
        <v>8.952</v>
      </c>
      <c r="I242" s="203"/>
      <c r="J242" s="204">
        <f>ROUND(I242*H242,2)</f>
        <v>0</v>
      </c>
      <c r="K242" s="200" t="s">
        <v>174</v>
      </c>
      <c r="L242" s="46"/>
      <c r="M242" s="205" t="s">
        <v>19</v>
      </c>
      <c r="N242" s="206" t="s">
        <v>46</v>
      </c>
      <c r="O242" s="86"/>
      <c r="P242" s="207">
        <f>O242*H242</f>
        <v>0</v>
      </c>
      <c r="Q242" s="207">
        <v>0</v>
      </c>
      <c r="R242" s="207">
        <f>Q242*H242</f>
        <v>0</v>
      </c>
      <c r="S242" s="207">
        <v>2.3999999999999999</v>
      </c>
      <c r="T242" s="208">
        <f>S242*H242</f>
        <v>21.4848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09" t="s">
        <v>130</v>
      </c>
      <c r="AT242" s="209" t="s">
        <v>132</v>
      </c>
      <c r="AU242" s="209" t="s">
        <v>85</v>
      </c>
      <c r="AY242" s="19" t="s">
        <v>131</v>
      </c>
      <c r="BE242" s="210">
        <f>IF(N242="základní",J242,0)</f>
        <v>0</v>
      </c>
      <c r="BF242" s="210">
        <f>IF(N242="snížená",J242,0)</f>
        <v>0</v>
      </c>
      <c r="BG242" s="210">
        <f>IF(N242="zákl. přenesená",J242,0)</f>
        <v>0</v>
      </c>
      <c r="BH242" s="210">
        <f>IF(N242="sníž. přenesená",J242,0)</f>
        <v>0</v>
      </c>
      <c r="BI242" s="210">
        <f>IF(N242="nulová",J242,0)</f>
        <v>0</v>
      </c>
      <c r="BJ242" s="19" t="s">
        <v>83</v>
      </c>
      <c r="BK242" s="210">
        <f>ROUND(I242*H242,2)</f>
        <v>0</v>
      </c>
      <c r="BL242" s="19" t="s">
        <v>130</v>
      </c>
      <c r="BM242" s="209" t="s">
        <v>871</v>
      </c>
    </row>
    <row r="243" s="12" customFormat="1">
      <c r="A243" s="12"/>
      <c r="B243" s="211"/>
      <c r="C243" s="212"/>
      <c r="D243" s="213" t="s">
        <v>160</v>
      </c>
      <c r="E243" s="214" t="s">
        <v>19</v>
      </c>
      <c r="F243" s="215" t="s">
        <v>872</v>
      </c>
      <c r="G243" s="212"/>
      <c r="H243" s="214" t="s">
        <v>19</v>
      </c>
      <c r="I243" s="216"/>
      <c r="J243" s="212"/>
      <c r="K243" s="212"/>
      <c r="L243" s="217"/>
      <c r="M243" s="218"/>
      <c r="N243" s="219"/>
      <c r="O243" s="219"/>
      <c r="P243" s="219"/>
      <c r="Q243" s="219"/>
      <c r="R243" s="219"/>
      <c r="S243" s="219"/>
      <c r="T243" s="220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T243" s="221" t="s">
        <v>160</v>
      </c>
      <c r="AU243" s="221" t="s">
        <v>85</v>
      </c>
      <c r="AV243" s="12" t="s">
        <v>83</v>
      </c>
      <c r="AW243" s="12" t="s">
        <v>37</v>
      </c>
      <c r="AX243" s="12" t="s">
        <v>75</v>
      </c>
      <c r="AY243" s="221" t="s">
        <v>131</v>
      </c>
    </row>
    <row r="244" s="13" customFormat="1">
      <c r="A244" s="13"/>
      <c r="B244" s="222"/>
      <c r="C244" s="223"/>
      <c r="D244" s="213" t="s">
        <v>160</v>
      </c>
      <c r="E244" s="224" t="s">
        <v>19</v>
      </c>
      <c r="F244" s="225" t="s">
        <v>873</v>
      </c>
      <c r="G244" s="223"/>
      <c r="H244" s="226">
        <v>0.94199999999999995</v>
      </c>
      <c r="I244" s="227"/>
      <c r="J244" s="223"/>
      <c r="K244" s="223"/>
      <c r="L244" s="228"/>
      <c r="M244" s="229"/>
      <c r="N244" s="230"/>
      <c r="O244" s="230"/>
      <c r="P244" s="230"/>
      <c r="Q244" s="230"/>
      <c r="R244" s="230"/>
      <c r="S244" s="230"/>
      <c r="T244" s="231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2" t="s">
        <v>160</v>
      </c>
      <c r="AU244" s="232" t="s">
        <v>85</v>
      </c>
      <c r="AV244" s="13" t="s">
        <v>85</v>
      </c>
      <c r="AW244" s="13" t="s">
        <v>37</v>
      </c>
      <c r="AX244" s="13" t="s">
        <v>75</v>
      </c>
      <c r="AY244" s="232" t="s">
        <v>131</v>
      </c>
    </row>
    <row r="245" s="13" customFormat="1">
      <c r="A245" s="13"/>
      <c r="B245" s="222"/>
      <c r="C245" s="223"/>
      <c r="D245" s="213" t="s">
        <v>160</v>
      </c>
      <c r="E245" s="224" t="s">
        <v>19</v>
      </c>
      <c r="F245" s="225" t="s">
        <v>874</v>
      </c>
      <c r="G245" s="223"/>
      <c r="H245" s="226">
        <v>4.71</v>
      </c>
      <c r="I245" s="227"/>
      <c r="J245" s="223"/>
      <c r="K245" s="223"/>
      <c r="L245" s="228"/>
      <c r="M245" s="229"/>
      <c r="N245" s="230"/>
      <c r="O245" s="230"/>
      <c r="P245" s="230"/>
      <c r="Q245" s="230"/>
      <c r="R245" s="230"/>
      <c r="S245" s="230"/>
      <c r="T245" s="231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32" t="s">
        <v>160</v>
      </c>
      <c r="AU245" s="232" t="s">
        <v>85</v>
      </c>
      <c r="AV245" s="13" t="s">
        <v>85</v>
      </c>
      <c r="AW245" s="13" t="s">
        <v>37</v>
      </c>
      <c r="AX245" s="13" t="s">
        <v>75</v>
      </c>
      <c r="AY245" s="232" t="s">
        <v>131</v>
      </c>
    </row>
    <row r="246" s="12" customFormat="1">
      <c r="A246" s="12"/>
      <c r="B246" s="211"/>
      <c r="C246" s="212"/>
      <c r="D246" s="213" t="s">
        <v>160</v>
      </c>
      <c r="E246" s="214" t="s">
        <v>19</v>
      </c>
      <c r="F246" s="215" t="s">
        <v>875</v>
      </c>
      <c r="G246" s="212"/>
      <c r="H246" s="214" t="s">
        <v>19</v>
      </c>
      <c r="I246" s="216"/>
      <c r="J246" s="212"/>
      <c r="K246" s="212"/>
      <c r="L246" s="217"/>
      <c r="M246" s="218"/>
      <c r="N246" s="219"/>
      <c r="O246" s="219"/>
      <c r="P246" s="219"/>
      <c r="Q246" s="219"/>
      <c r="R246" s="219"/>
      <c r="S246" s="219"/>
      <c r="T246" s="220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T246" s="221" t="s">
        <v>160</v>
      </c>
      <c r="AU246" s="221" t="s">
        <v>85</v>
      </c>
      <c r="AV246" s="12" t="s">
        <v>83</v>
      </c>
      <c r="AW246" s="12" t="s">
        <v>37</v>
      </c>
      <c r="AX246" s="12" t="s">
        <v>75</v>
      </c>
      <c r="AY246" s="221" t="s">
        <v>131</v>
      </c>
    </row>
    <row r="247" s="13" customFormat="1">
      <c r="A247" s="13"/>
      <c r="B247" s="222"/>
      <c r="C247" s="223"/>
      <c r="D247" s="213" t="s">
        <v>160</v>
      </c>
      <c r="E247" s="224" t="s">
        <v>19</v>
      </c>
      <c r="F247" s="225" t="s">
        <v>876</v>
      </c>
      <c r="G247" s="223"/>
      <c r="H247" s="226">
        <v>0.90000000000000002</v>
      </c>
      <c r="I247" s="227"/>
      <c r="J247" s="223"/>
      <c r="K247" s="223"/>
      <c r="L247" s="228"/>
      <c r="M247" s="229"/>
      <c r="N247" s="230"/>
      <c r="O247" s="230"/>
      <c r="P247" s="230"/>
      <c r="Q247" s="230"/>
      <c r="R247" s="230"/>
      <c r="S247" s="230"/>
      <c r="T247" s="231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32" t="s">
        <v>160</v>
      </c>
      <c r="AU247" s="232" t="s">
        <v>85</v>
      </c>
      <c r="AV247" s="13" t="s">
        <v>85</v>
      </c>
      <c r="AW247" s="13" t="s">
        <v>37</v>
      </c>
      <c r="AX247" s="13" t="s">
        <v>75</v>
      </c>
      <c r="AY247" s="232" t="s">
        <v>131</v>
      </c>
    </row>
    <row r="248" s="13" customFormat="1">
      <c r="A248" s="13"/>
      <c r="B248" s="222"/>
      <c r="C248" s="223"/>
      <c r="D248" s="213" t="s">
        <v>160</v>
      </c>
      <c r="E248" s="224" t="s">
        <v>19</v>
      </c>
      <c r="F248" s="225" t="s">
        <v>877</v>
      </c>
      <c r="G248" s="223"/>
      <c r="H248" s="226">
        <v>2.3999999999999999</v>
      </c>
      <c r="I248" s="227"/>
      <c r="J248" s="223"/>
      <c r="K248" s="223"/>
      <c r="L248" s="228"/>
      <c r="M248" s="229"/>
      <c r="N248" s="230"/>
      <c r="O248" s="230"/>
      <c r="P248" s="230"/>
      <c r="Q248" s="230"/>
      <c r="R248" s="230"/>
      <c r="S248" s="230"/>
      <c r="T248" s="231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32" t="s">
        <v>160</v>
      </c>
      <c r="AU248" s="232" t="s">
        <v>85</v>
      </c>
      <c r="AV248" s="13" t="s">
        <v>85</v>
      </c>
      <c r="AW248" s="13" t="s">
        <v>37</v>
      </c>
      <c r="AX248" s="13" t="s">
        <v>75</v>
      </c>
      <c r="AY248" s="232" t="s">
        <v>131</v>
      </c>
    </row>
    <row r="249" s="14" customFormat="1">
      <c r="A249" s="14"/>
      <c r="B249" s="233"/>
      <c r="C249" s="234"/>
      <c r="D249" s="213" t="s">
        <v>160</v>
      </c>
      <c r="E249" s="235" t="s">
        <v>19</v>
      </c>
      <c r="F249" s="236" t="s">
        <v>200</v>
      </c>
      <c r="G249" s="234"/>
      <c r="H249" s="237">
        <v>8.952</v>
      </c>
      <c r="I249" s="238"/>
      <c r="J249" s="234"/>
      <c r="K249" s="234"/>
      <c r="L249" s="239"/>
      <c r="M249" s="240"/>
      <c r="N249" s="241"/>
      <c r="O249" s="241"/>
      <c r="P249" s="241"/>
      <c r="Q249" s="241"/>
      <c r="R249" s="241"/>
      <c r="S249" s="241"/>
      <c r="T249" s="242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43" t="s">
        <v>160</v>
      </c>
      <c r="AU249" s="243" t="s">
        <v>85</v>
      </c>
      <c r="AV249" s="14" t="s">
        <v>130</v>
      </c>
      <c r="AW249" s="14" t="s">
        <v>37</v>
      </c>
      <c r="AX249" s="14" t="s">
        <v>83</v>
      </c>
      <c r="AY249" s="243" t="s">
        <v>131</v>
      </c>
    </row>
    <row r="250" s="11" customFormat="1" ht="22.8" customHeight="1">
      <c r="A250" s="11"/>
      <c r="B250" s="184"/>
      <c r="C250" s="185"/>
      <c r="D250" s="186" t="s">
        <v>74</v>
      </c>
      <c r="E250" s="255" t="s">
        <v>395</v>
      </c>
      <c r="F250" s="255" t="s">
        <v>878</v>
      </c>
      <c r="G250" s="185"/>
      <c r="H250" s="185"/>
      <c r="I250" s="188"/>
      <c r="J250" s="256">
        <f>BK250</f>
        <v>0</v>
      </c>
      <c r="K250" s="185"/>
      <c r="L250" s="190"/>
      <c r="M250" s="191"/>
      <c r="N250" s="192"/>
      <c r="O250" s="192"/>
      <c r="P250" s="193">
        <f>SUM(P251:P258)</f>
        <v>0</v>
      </c>
      <c r="Q250" s="192"/>
      <c r="R250" s="193">
        <f>SUM(R251:R258)</f>
        <v>5.71347</v>
      </c>
      <c r="S250" s="192"/>
      <c r="T250" s="194">
        <f>SUM(T251:T258)</f>
        <v>0</v>
      </c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R250" s="195" t="s">
        <v>83</v>
      </c>
      <c r="AT250" s="196" t="s">
        <v>74</v>
      </c>
      <c r="AU250" s="196" t="s">
        <v>83</v>
      </c>
      <c r="AY250" s="195" t="s">
        <v>131</v>
      </c>
      <c r="BK250" s="197">
        <f>SUM(BK251:BK258)</f>
        <v>0</v>
      </c>
    </row>
    <row r="251" s="2" customFormat="1" ht="14.4" customHeight="1">
      <c r="A251" s="40"/>
      <c r="B251" s="41"/>
      <c r="C251" s="198" t="s">
        <v>374</v>
      </c>
      <c r="D251" s="198" t="s">
        <v>132</v>
      </c>
      <c r="E251" s="199" t="s">
        <v>879</v>
      </c>
      <c r="F251" s="200" t="s">
        <v>880</v>
      </c>
      <c r="G251" s="201" t="s">
        <v>196</v>
      </c>
      <c r="H251" s="202">
        <v>63</v>
      </c>
      <c r="I251" s="203"/>
      <c r="J251" s="204">
        <f>ROUND(I251*H251,2)</f>
        <v>0</v>
      </c>
      <c r="K251" s="200" t="s">
        <v>19</v>
      </c>
      <c r="L251" s="46"/>
      <c r="M251" s="205" t="s">
        <v>19</v>
      </c>
      <c r="N251" s="206" t="s">
        <v>46</v>
      </c>
      <c r="O251" s="86"/>
      <c r="P251" s="207">
        <f>O251*H251</f>
        <v>0</v>
      </c>
      <c r="Q251" s="207">
        <v>0.047199999999999999</v>
      </c>
      <c r="R251" s="207">
        <f>Q251*H251</f>
        <v>2.9735999999999998</v>
      </c>
      <c r="S251" s="207">
        <v>0</v>
      </c>
      <c r="T251" s="208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09" t="s">
        <v>130</v>
      </c>
      <c r="AT251" s="209" t="s">
        <v>132</v>
      </c>
      <c r="AU251" s="209" t="s">
        <v>85</v>
      </c>
      <c r="AY251" s="19" t="s">
        <v>131</v>
      </c>
      <c r="BE251" s="210">
        <f>IF(N251="základní",J251,0)</f>
        <v>0</v>
      </c>
      <c r="BF251" s="210">
        <f>IF(N251="snížená",J251,0)</f>
        <v>0</v>
      </c>
      <c r="BG251" s="210">
        <f>IF(N251="zákl. přenesená",J251,0)</f>
        <v>0</v>
      </c>
      <c r="BH251" s="210">
        <f>IF(N251="sníž. přenesená",J251,0)</f>
        <v>0</v>
      </c>
      <c r="BI251" s="210">
        <f>IF(N251="nulová",J251,0)</f>
        <v>0</v>
      </c>
      <c r="BJ251" s="19" t="s">
        <v>83</v>
      </c>
      <c r="BK251" s="210">
        <f>ROUND(I251*H251,2)</f>
        <v>0</v>
      </c>
      <c r="BL251" s="19" t="s">
        <v>130</v>
      </c>
      <c r="BM251" s="209" t="s">
        <v>881</v>
      </c>
    </row>
    <row r="252" s="13" customFormat="1">
      <c r="A252" s="13"/>
      <c r="B252" s="222"/>
      <c r="C252" s="223"/>
      <c r="D252" s="213" t="s">
        <v>160</v>
      </c>
      <c r="E252" s="224" t="s">
        <v>19</v>
      </c>
      <c r="F252" s="225" t="s">
        <v>882</v>
      </c>
      <c r="G252" s="223"/>
      <c r="H252" s="226">
        <v>63</v>
      </c>
      <c r="I252" s="227"/>
      <c r="J252" s="223"/>
      <c r="K252" s="223"/>
      <c r="L252" s="228"/>
      <c r="M252" s="229"/>
      <c r="N252" s="230"/>
      <c r="O252" s="230"/>
      <c r="P252" s="230"/>
      <c r="Q252" s="230"/>
      <c r="R252" s="230"/>
      <c r="S252" s="230"/>
      <c r="T252" s="231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32" t="s">
        <v>160</v>
      </c>
      <c r="AU252" s="232" t="s">
        <v>85</v>
      </c>
      <c r="AV252" s="13" t="s">
        <v>85</v>
      </c>
      <c r="AW252" s="13" t="s">
        <v>37</v>
      </c>
      <c r="AX252" s="13" t="s">
        <v>83</v>
      </c>
      <c r="AY252" s="232" t="s">
        <v>131</v>
      </c>
    </row>
    <row r="253" s="2" customFormat="1" ht="24.15" customHeight="1">
      <c r="A253" s="40"/>
      <c r="B253" s="41"/>
      <c r="C253" s="257" t="s">
        <v>379</v>
      </c>
      <c r="D253" s="257" t="s">
        <v>389</v>
      </c>
      <c r="E253" s="258" t="s">
        <v>883</v>
      </c>
      <c r="F253" s="259" t="s">
        <v>884</v>
      </c>
      <c r="G253" s="260" t="s">
        <v>196</v>
      </c>
      <c r="H253" s="261">
        <v>63.630000000000003</v>
      </c>
      <c r="I253" s="262"/>
      <c r="J253" s="263">
        <f>ROUND(I253*H253,2)</f>
        <v>0</v>
      </c>
      <c r="K253" s="259" t="s">
        <v>174</v>
      </c>
      <c r="L253" s="264"/>
      <c r="M253" s="265" t="s">
        <v>19</v>
      </c>
      <c r="N253" s="266" t="s">
        <v>46</v>
      </c>
      <c r="O253" s="86"/>
      <c r="P253" s="207">
        <f>O253*H253</f>
        <v>0</v>
      </c>
      <c r="Q253" s="207">
        <v>0.031</v>
      </c>
      <c r="R253" s="207">
        <f>Q253*H253</f>
        <v>1.9725300000000001</v>
      </c>
      <c r="S253" s="207">
        <v>0</v>
      </c>
      <c r="T253" s="208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09" t="s">
        <v>163</v>
      </c>
      <c r="AT253" s="209" t="s">
        <v>389</v>
      </c>
      <c r="AU253" s="209" t="s">
        <v>85</v>
      </c>
      <c r="AY253" s="19" t="s">
        <v>131</v>
      </c>
      <c r="BE253" s="210">
        <f>IF(N253="základní",J253,0)</f>
        <v>0</v>
      </c>
      <c r="BF253" s="210">
        <f>IF(N253="snížená",J253,0)</f>
        <v>0</v>
      </c>
      <c r="BG253" s="210">
        <f>IF(N253="zákl. přenesená",J253,0)</f>
        <v>0</v>
      </c>
      <c r="BH253" s="210">
        <f>IF(N253="sníž. přenesená",J253,0)</f>
        <v>0</v>
      </c>
      <c r="BI253" s="210">
        <f>IF(N253="nulová",J253,0)</f>
        <v>0</v>
      </c>
      <c r="BJ253" s="19" t="s">
        <v>83</v>
      </c>
      <c r="BK253" s="210">
        <f>ROUND(I253*H253,2)</f>
        <v>0</v>
      </c>
      <c r="BL253" s="19" t="s">
        <v>130</v>
      </c>
      <c r="BM253" s="209" t="s">
        <v>885</v>
      </c>
    </row>
    <row r="254" s="13" customFormat="1">
      <c r="A254" s="13"/>
      <c r="B254" s="222"/>
      <c r="C254" s="223"/>
      <c r="D254" s="213" t="s">
        <v>160</v>
      </c>
      <c r="E254" s="224" t="s">
        <v>19</v>
      </c>
      <c r="F254" s="225" t="s">
        <v>886</v>
      </c>
      <c r="G254" s="223"/>
      <c r="H254" s="226">
        <v>63.630000000000003</v>
      </c>
      <c r="I254" s="227"/>
      <c r="J254" s="223"/>
      <c r="K254" s="223"/>
      <c r="L254" s="228"/>
      <c r="M254" s="229"/>
      <c r="N254" s="230"/>
      <c r="O254" s="230"/>
      <c r="P254" s="230"/>
      <c r="Q254" s="230"/>
      <c r="R254" s="230"/>
      <c r="S254" s="230"/>
      <c r="T254" s="231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2" t="s">
        <v>160</v>
      </c>
      <c r="AU254" s="232" t="s">
        <v>85</v>
      </c>
      <c r="AV254" s="13" t="s">
        <v>85</v>
      </c>
      <c r="AW254" s="13" t="s">
        <v>37</v>
      </c>
      <c r="AX254" s="13" t="s">
        <v>83</v>
      </c>
      <c r="AY254" s="232" t="s">
        <v>131</v>
      </c>
    </row>
    <row r="255" s="2" customFormat="1" ht="14.4" customHeight="1">
      <c r="A255" s="40"/>
      <c r="B255" s="41"/>
      <c r="C255" s="257" t="s">
        <v>384</v>
      </c>
      <c r="D255" s="257" t="s">
        <v>389</v>
      </c>
      <c r="E255" s="258" t="s">
        <v>887</v>
      </c>
      <c r="F255" s="259" t="s">
        <v>888</v>
      </c>
      <c r="G255" s="260" t="s">
        <v>422</v>
      </c>
      <c r="H255" s="261">
        <v>127.26000000000001</v>
      </c>
      <c r="I255" s="262"/>
      <c r="J255" s="263">
        <f>ROUND(I255*H255,2)</f>
        <v>0</v>
      </c>
      <c r="K255" s="259" t="s">
        <v>174</v>
      </c>
      <c r="L255" s="264"/>
      <c r="M255" s="265" t="s">
        <v>19</v>
      </c>
      <c r="N255" s="266" t="s">
        <v>46</v>
      </c>
      <c r="O255" s="86"/>
      <c r="P255" s="207">
        <f>O255*H255</f>
        <v>0</v>
      </c>
      <c r="Q255" s="207">
        <v>0.0060000000000000001</v>
      </c>
      <c r="R255" s="207">
        <f>Q255*H255</f>
        <v>0.76356000000000002</v>
      </c>
      <c r="S255" s="207">
        <v>0</v>
      </c>
      <c r="T255" s="208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09" t="s">
        <v>163</v>
      </c>
      <c r="AT255" s="209" t="s">
        <v>389</v>
      </c>
      <c r="AU255" s="209" t="s">
        <v>85</v>
      </c>
      <c r="AY255" s="19" t="s">
        <v>131</v>
      </c>
      <c r="BE255" s="210">
        <f>IF(N255="základní",J255,0)</f>
        <v>0</v>
      </c>
      <c r="BF255" s="210">
        <f>IF(N255="snížená",J255,0)</f>
        <v>0</v>
      </c>
      <c r="BG255" s="210">
        <f>IF(N255="zákl. přenesená",J255,0)</f>
        <v>0</v>
      </c>
      <c r="BH255" s="210">
        <f>IF(N255="sníž. přenesená",J255,0)</f>
        <v>0</v>
      </c>
      <c r="BI255" s="210">
        <f>IF(N255="nulová",J255,0)</f>
        <v>0</v>
      </c>
      <c r="BJ255" s="19" t="s">
        <v>83</v>
      </c>
      <c r="BK255" s="210">
        <f>ROUND(I255*H255,2)</f>
        <v>0</v>
      </c>
      <c r="BL255" s="19" t="s">
        <v>130</v>
      </c>
      <c r="BM255" s="209" t="s">
        <v>889</v>
      </c>
    </row>
    <row r="256" s="13" customFormat="1">
      <c r="A256" s="13"/>
      <c r="B256" s="222"/>
      <c r="C256" s="223"/>
      <c r="D256" s="213" t="s">
        <v>160</v>
      </c>
      <c r="E256" s="224" t="s">
        <v>19</v>
      </c>
      <c r="F256" s="225" t="s">
        <v>890</v>
      </c>
      <c r="G256" s="223"/>
      <c r="H256" s="226">
        <v>127.26000000000001</v>
      </c>
      <c r="I256" s="227"/>
      <c r="J256" s="223"/>
      <c r="K256" s="223"/>
      <c r="L256" s="228"/>
      <c r="M256" s="229"/>
      <c r="N256" s="230"/>
      <c r="O256" s="230"/>
      <c r="P256" s="230"/>
      <c r="Q256" s="230"/>
      <c r="R256" s="230"/>
      <c r="S256" s="230"/>
      <c r="T256" s="231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32" t="s">
        <v>160</v>
      </c>
      <c r="AU256" s="232" t="s">
        <v>85</v>
      </c>
      <c r="AV256" s="13" t="s">
        <v>85</v>
      </c>
      <c r="AW256" s="13" t="s">
        <v>37</v>
      </c>
      <c r="AX256" s="13" t="s">
        <v>83</v>
      </c>
      <c r="AY256" s="232" t="s">
        <v>131</v>
      </c>
    </row>
    <row r="257" s="2" customFormat="1" ht="14.4" customHeight="1">
      <c r="A257" s="40"/>
      <c r="B257" s="41"/>
      <c r="C257" s="198" t="s">
        <v>388</v>
      </c>
      <c r="D257" s="198" t="s">
        <v>132</v>
      </c>
      <c r="E257" s="199" t="s">
        <v>891</v>
      </c>
      <c r="F257" s="200" t="s">
        <v>892</v>
      </c>
      <c r="G257" s="201" t="s">
        <v>196</v>
      </c>
      <c r="H257" s="202">
        <v>63</v>
      </c>
      <c r="I257" s="203"/>
      <c r="J257" s="204">
        <f>ROUND(I257*H257,2)</f>
        <v>0</v>
      </c>
      <c r="K257" s="200" t="s">
        <v>19</v>
      </c>
      <c r="L257" s="46"/>
      <c r="M257" s="205" t="s">
        <v>19</v>
      </c>
      <c r="N257" s="206" t="s">
        <v>46</v>
      </c>
      <c r="O257" s="86"/>
      <c r="P257" s="207">
        <f>O257*H257</f>
        <v>0</v>
      </c>
      <c r="Q257" s="207">
        <v>6.0000000000000002E-05</v>
      </c>
      <c r="R257" s="207">
        <f>Q257*H257</f>
        <v>0.0037799999999999999</v>
      </c>
      <c r="S257" s="207">
        <v>0</v>
      </c>
      <c r="T257" s="208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09" t="s">
        <v>130</v>
      </c>
      <c r="AT257" s="209" t="s">
        <v>132</v>
      </c>
      <c r="AU257" s="209" t="s">
        <v>85</v>
      </c>
      <c r="AY257" s="19" t="s">
        <v>131</v>
      </c>
      <c r="BE257" s="210">
        <f>IF(N257="základní",J257,0)</f>
        <v>0</v>
      </c>
      <c r="BF257" s="210">
        <f>IF(N257="snížená",J257,0)</f>
        <v>0</v>
      </c>
      <c r="BG257" s="210">
        <f>IF(N257="zákl. přenesená",J257,0)</f>
        <v>0</v>
      </c>
      <c r="BH257" s="210">
        <f>IF(N257="sníž. přenesená",J257,0)</f>
        <v>0</v>
      </c>
      <c r="BI257" s="210">
        <f>IF(N257="nulová",J257,0)</f>
        <v>0</v>
      </c>
      <c r="BJ257" s="19" t="s">
        <v>83</v>
      </c>
      <c r="BK257" s="210">
        <f>ROUND(I257*H257,2)</f>
        <v>0</v>
      </c>
      <c r="BL257" s="19" t="s">
        <v>130</v>
      </c>
      <c r="BM257" s="209" t="s">
        <v>893</v>
      </c>
    </row>
    <row r="258" s="13" customFormat="1">
      <c r="A258" s="13"/>
      <c r="B258" s="222"/>
      <c r="C258" s="223"/>
      <c r="D258" s="213" t="s">
        <v>160</v>
      </c>
      <c r="E258" s="224" t="s">
        <v>19</v>
      </c>
      <c r="F258" s="225" t="s">
        <v>882</v>
      </c>
      <c r="G258" s="223"/>
      <c r="H258" s="226">
        <v>63</v>
      </c>
      <c r="I258" s="227"/>
      <c r="J258" s="223"/>
      <c r="K258" s="223"/>
      <c r="L258" s="228"/>
      <c r="M258" s="229"/>
      <c r="N258" s="230"/>
      <c r="O258" s="230"/>
      <c r="P258" s="230"/>
      <c r="Q258" s="230"/>
      <c r="R258" s="230"/>
      <c r="S258" s="230"/>
      <c r="T258" s="231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2" t="s">
        <v>160</v>
      </c>
      <c r="AU258" s="232" t="s">
        <v>85</v>
      </c>
      <c r="AV258" s="13" t="s">
        <v>85</v>
      </c>
      <c r="AW258" s="13" t="s">
        <v>37</v>
      </c>
      <c r="AX258" s="13" t="s">
        <v>83</v>
      </c>
      <c r="AY258" s="232" t="s">
        <v>131</v>
      </c>
    </row>
    <row r="259" s="11" customFormat="1" ht="22.8" customHeight="1">
      <c r="A259" s="11"/>
      <c r="B259" s="184"/>
      <c r="C259" s="185"/>
      <c r="D259" s="186" t="s">
        <v>74</v>
      </c>
      <c r="E259" s="255" t="s">
        <v>130</v>
      </c>
      <c r="F259" s="255" t="s">
        <v>514</v>
      </c>
      <c r="G259" s="185"/>
      <c r="H259" s="185"/>
      <c r="I259" s="188"/>
      <c r="J259" s="256">
        <f>BK259</f>
        <v>0</v>
      </c>
      <c r="K259" s="185"/>
      <c r="L259" s="190"/>
      <c r="M259" s="191"/>
      <c r="N259" s="192"/>
      <c r="O259" s="192"/>
      <c r="P259" s="193">
        <f>SUM(P260:P303)</f>
        <v>0</v>
      </c>
      <c r="Q259" s="192"/>
      <c r="R259" s="193">
        <f>SUM(R260:R303)</f>
        <v>177.83978930999999</v>
      </c>
      <c r="S259" s="192"/>
      <c r="T259" s="194">
        <f>SUM(T260:T303)</f>
        <v>0</v>
      </c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R259" s="195" t="s">
        <v>83</v>
      </c>
      <c r="AT259" s="196" t="s">
        <v>74</v>
      </c>
      <c r="AU259" s="196" t="s">
        <v>83</v>
      </c>
      <c r="AY259" s="195" t="s">
        <v>131</v>
      </c>
      <c r="BK259" s="197">
        <f>SUM(BK260:BK303)</f>
        <v>0</v>
      </c>
    </row>
    <row r="260" s="2" customFormat="1" ht="24.15" customHeight="1">
      <c r="A260" s="40"/>
      <c r="B260" s="41"/>
      <c r="C260" s="198" t="s">
        <v>395</v>
      </c>
      <c r="D260" s="198" t="s">
        <v>132</v>
      </c>
      <c r="E260" s="199" t="s">
        <v>894</v>
      </c>
      <c r="F260" s="200" t="s">
        <v>895</v>
      </c>
      <c r="G260" s="201" t="s">
        <v>246</v>
      </c>
      <c r="H260" s="202">
        <v>42.802999999999997</v>
      </c>
      <c r="I260" s="203"/>
      <c r="J260" s="204">
        <f>ROUND(I260*H260,2)</f>
        <v>0</v>
      </c>
      <c r="K260" s="200" t="s">
        <v>174</v>
      </c>
      <c r="L260" s="46"/>
      <c r="M260" s="205" t="s">
        <v>19</v>
      </c>
      <c r="N260" s="206" t="s">
        <v>46</v>
      </c>
      <c r="O260" s="86"/>
      <c r="P260" s="207">
        <f>O260*H260</f>
        <v>0</v>
      </c>
      <c r="Q260" s="207">
        <v>1.8907700000000001</v>
      </c>
      <c r="R260" s="207">
        <f>Q260*H260</f>
        <v>80.930628310000003</v>
      </c>
      <c r="S260" s="207">
        <v>0</v>
      </c>
      <c r="T260" s="208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09" t="s">
        <v>130</v>
      </c>
      <c r="AT260" s="209" t="s">
        <v>132</v>
      </c>
      <c r="AU260" s="209" t="s">
        <v>85</v>
      </c>
      <c r="AY260" s="19" t="s">
        <v>131</v>
      </c>
      <c r="BE260" s="210">
        <f>IF(N260="základní",J260,0)</f>
        <v>0</v>
      </c>
      <c r="BF260" s="210">
        <f>IF(N260="snížená",J260,0)</f>
        <v>0</v>
      </c>
      <c r="BG260" s="210">
        <f>IF(N260="zákl. přenesená",J260,0)</f>
        <v>0</v>
      </c>
      <c r="BH260" s="210">
        <f>IF(N260="sníž. přenesená",J260,0)</f>
        <v>0</v>
      </c>
      <c r="BI260" s="210">
        <f>IF(N260="nulová",J260,0)</f>
        <v>0</v>
      </c>
      <c r="BJ260" s="19" t="s">
        <v>83</v>
      </c>
      <c r="BK260" s="210">
        <f>ROUND(I260*H260,2)</f>
        <v>0</v>
      </c>
      <c r="BL260" s="19" t="s">
        <v>130</v>
      </c>
      <c r="BM260" s="209" t="s">
        <v>896</v>
      </c>
    </row>
    <row r="261" s="12" customFormat="1">
      <c r="A261" s="12"/>
      <c r="B261" s="211"/>
      <c r="C261" s="212"/>
      <c r="D261" s="213" t="s">
        <v>160</v>
      </c>
      <c r="E261" s="214" t="s">
        <v>19</v>
      </c>
      <c r="F261" s="215" t="s">
        <v>837</v>
      </c>
      <c r="G261" s="212"/>
      <c r="H261" s="214" t="s">
        <v>19</v>
      </c>
      <c r="I261" s="216"/>
      <c r="J261" s="212"/>
      <c r="K261" s="212"/>
      <c r="L261" s="217"/>
      <c r="M261" s="218"/>
      <c r="N261" s="219"/>
      <c r="O261" s="219"/>
      <c r="P261" s="219"/>
      <c r="Q261" s="219"/>
      <c r="R261" s="219"/>
      <c r="S261" s="219"/>
      <c r="T261" s="220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T261" s="221" t="s">
        <v>160</v>
      </c>
      <c r="AU261" s="221" t="s">
        <v>85</v>
      </c>
      <c r="AV261" s="12" t="s">
        <v>83</v>
      </c>
      <c r="AW261" s="12" t="s">
        <v>37</v>
      </c>
      <c r="AX261" s="12" t="s">
        <v>75</v>
      </c>
      <c r="AY261" s="221" t="s">
        <v>131</v>
      </c>
    </row>
    <row r="262" s="13" customFormat="1">
      <c r="A262" s="13"/>
      <c r="B262" s="222"/>
      <c r="C262" s="223"/>
      <c r="D262" s="213" t="s">
        <v>160</v>
      </c>
      <c r="E262" s="224" t="s">
        <v>19</v>
      </c>
      <c r="F262" s="225" t="s">
        <v>897</v>
      </c>
      <c r="G262" s="223"/>
      <c r="H262" s="226">
        <v>1.524</v>
      </c>
      <c r="I262" s="227"/>
      <c r="J262" s="223"/>
      <c r="K262" s="223"/>
      <c r="L262" s="228"/>
      <c r="M262" s="229"/>
      <c r="N262" s="230"/>
      <c r="O262" s="230"/>
      <c r="P262" s="230"/>
      <c r="Q262" s="230"/>
      <c r="R262" s="230"/>
      <c r="S262" s="230"/>
      <c r="T262" s="231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2" t="s">
        <v>160</v>
      </c>
      <c r="AU262" s="232" t="s">
        <v>85</v>
      </c>
      <c r="AV262" s="13" t="s">
        <v>85</v>
      </c>
      <c r="AW262" s="13" t="s">
        <v>37</v>
      </c>
      <c r="AX262" s="13" t="s">
        <v>75</v>
      </c>
      <c r="AY262" s="232" t="s">
        <v>131</v>
      </c>
    </row>
    <row r="263" s="12" customFormat="1">
      <c r="A263" s="12"/>
      <c r="B263" s="211"/>
      <c r="C263" s="212"/>
      <c r="D263" s="213" t="s">
        <v>160</v>
      </c>
      <c r="E263" s="214" t="s">
        <v>19</v>
      </c>
      <c r="F263" s="215" t="s">
        <v>839</v>
      </c>
      <c r="G263" s="212"/>
      <c r="H263" s="214" t="s">
        <v>19</v>
      </c>
      <c r="I263" s="216"/>
      <c r="J263" s="212"/>
      <c r="K263" s="212"/>
      <c r="L263" s="217"/>
      <c r="M263" s="218"/>
      <c r="N263" s="219"/>
      <c r="O263" s="219"/>
      <c r="P263" s="219"/>
      <c r="Q263" s="219"/>
      <c r="R263" s="219"/>
      <c r="S263" s="219"/>
      <c r="T263" s="220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T263" s="221" t="s">
        <v>160</v>
      </c>
      <c r="AU263" s="221" t="s">
        <v>85</v>
      </c>
      <c r="AV263" s="12" t="s">
        <v>83</v>
      </c>
      <c r="AW263" s="12" t="s">
        <v>37</v>
      </c>
      <c r="AX263" s="12" t="s">
        <v>75</v>
      </c>
      <c r="AY263" s="221" t="s">
        <v>131</v>
      </c>
    </row>
    <row r="264" s="13" customFormat="1">
      <c r="A264" s="13"/>
      <c r="B264" s="222"/>
      <c r="C264" s="223"/>
      <c r="D264" s="213" t="s">
        <v>160</v>
      </c>
      <c r="E264" s="224" t="s">
        <v>19</v>
      </c>
      <c r="F264" s="225" t="s">
        <v>898</v>
      </c>
      <c r="G264" s="223"/>
      <c r="H264" s="226">
        <v>36.015000000000001</v>
      </c>
      <c r="I264" s="227"/>
      <c r="J264" s="223"/>
      <c r="K264" s="223"/>
      <c r="L264" s="228"/>
      <c r="M264" s="229"/>
      <c r="N264" s="230"/>
      <c r="O264" s="230"/>
      <c r="P264" s="230"/>
      <c r="Q264" s="230"/>
      <c r="R264" s="230"/>
      <c r="S264" s="230"/>
      <c r="T264" s="231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32" t="s">
        <v>160</v>
      </c>
      <c r="AU264" s="232" t="s">
        <v>85</v>
      </c>
      <c r="AV264" s="13" t="s">
        <v>85</v>
      </c>
      <c r="AW264" s="13" t="s">
        <v>37</v>
      </c>
      <c r="AX264" s="13" t="s">
        <v>75</v>
      </c>
      <c r="AY264" s="232" t="s">
        <v>131</v>
      </c>
    </row>
    <row r="265" s="12" customFormat="1">
      <c r="A265" s="12"/>
      <c r="B265" s="211"/>
      <c r="C265" s="212"/>
      <c r="D265" s="213" t="s">
        <v>160</v>
      </c>
      <c r="E265" s="214" t="s">
        <v>19</v>
      </c>
      <c r="F265" s="215" t="s">
        <v>899</v>
      </c>
      <c r="G265" s="212"/>
      <c r="H265" s="214" t="s">
        <v>19</v>
      </c>
      <c r="I265" s="216"/>
      <c r="J265" s="212"/>
      <c r="K265" s="212"/>
      <c r="L265" s="217"/>
      <c r="M265" s="218"/>
      <c r="N265" s="219"/>
      <c r="O265" s="219"/>
      <c r="P265" s="219"/>
      <c r="Q265" s="219"/>
      <c r="R265" s="219"/>
      <c r="S265" s="219"/>
      <c r="T265" s="220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T265" s="221" t="s">
        <v>160</v>
      </c>
      <c r="AU265" s="221" t="s">
        <v>85</v>
      </c>
      <c r="AV265" s="12" t="s">
        <v>83</v>
      </c>
      <c r="AW265" s="12" t="s">
        <v>37</v>
      </c>
      <c r="AX265" s="12" t="s">
        <v>75</v>
      </c>
      <c r="AY265" s="221" t="s">
        <v>131</v>
      </c>
    </row>
    <row r="266" s="13" customFormat="1">
      <c r="A266" s="13"/>
      <c r="B266" s="222"/>
      <c r="C266" s="223"/>
      <c r="D266" s="213" t="s">
        <v>160</v>
      </c>
      <c r="E266" s="224" t="s">
        <v>19</v>
      </c>
      <c r="F266" s="225" t="s">
        <v>900</v>
      </c>
      <c r="G266" s="223"/>
      <c r="H266" s="226">
        <v>0.89600000000000002</v>
      </c>
      <c r="I266" s="227"/>
      <c r="J266" s="223"/>
      <c r="K266" s="223"/>
      <c r="L266" s="228"/>
      <c r="M266" s="229"/>
      <c r="N266" s="230"/>
      <c r="O266" s="230"/>
      <c r="P266" s="230"/>
      <c r="Q266" s="230"/>
      <c r="R266" s="230"/>
      <c r="S266" s="230"/>
      <c r="T266" s="231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32" t="s">
        <v>160</v>
      </c>
      <c r="AU266" s="232" t="s">
        <v>85</v>
      </c>
      <c r="AV266" s="13" t="s">
        <v>85</v>
      </c>
      <c r="AW266" s="13" t="s">
        <v>37</v>
      </c>
      <c r="AX266" s="13" t="s">
        <v>75</v>
      </c>
      <c r="AY266" s="232" t="s">
        <v>131</v>
      </c>
    </row>
    <row r="267" s="13" customFormat="1">
      <c r="A267" s="13"/>
      <c r="B267" s="222"/>
      <c r="C267" s="223"/>
      <c r="D267" s="213" t="s">
        <v>160</v>
      </c>
      <c r="E267" s="224" t="s">
        <v>19</v>
      </c>
      <c r="F267" s="225" t="s">
        <v>901</v>
      </c>
      <c r="G267" s="223"/>
      <c r="H267" s="226">
        <v>0.91000000000000003</v>
      </c>
      <c r="I267" s="227"/>
      <c r="J267" s="223"/>
      <c r="K267" s="223"/>
      <c r="L267" s="228"/>
      <c r="M267" s="229"/>
      <c r="N267" s="230"/>
      <c r="O267" s="230"/>
      <c r="P267" s="230"/>
      <c r="Q267" s="230"/>
      <c r="R267" s="230"/>
      <c r="S267" s="230"/>
      <c r="T267" s="231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32" t="s">
        <v>160</v>
      </c>
      <c r="AU267" s="232" t="s">
        <v>85</v>
      </c>
      <c r="AV267" s="13" t="s">
        <v>85</v>
      </c>
      <c r="AW267" s="13" t="s">
        <v>37</v>
      </c>
      <c r="AX267" s="13" t="s">
        <v>75</v>
      </c>
      <c r="AY267" s="232" t="s">
        <v>131</v>
      </c>
    </row>
    <row r="268" s="13" customFormat="1">
      <c r="A268" s="13"/>
      <c r="B268" s="222"/>
      <c r="C268" s="223"/>
      <c r="D268" s="213" t="s">
        <v>160</v>
      </c>
      <c r="E268" s="224" t="s">
        <v>19</v>
      </c>
      <c r="F268" s="225" t="s">
        <v>902</v>
      </c>
      <c r="G268" s="223"/>
      <c r="H268" s="226">
        <v>0.97199999999999998</v>
      </c>
      <c r="I268" s="227"/>
      <c r="J268" s="223"/>
      <c r="K268" s="223"/>
      <c r="L268" s="228"/>
      <c r="M268" s="229"/>
      <c r="N268" s="230"/>
      <c r="O268" s="230"/>
      <c r="P268" s="230"/>
      <c r="Q268" s="230"/>
      <c r="R268" s="230"/>
      <c r="S268" s="230"/>
      <c r="T268" s="231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2" t="s">
        <v>160</v>
      </c>
      <c r="AU268" s="232" t="s">
        <v>85</v>
      </c>
      <c r="AV268" s="13" t="s">
        <v>85</v>
      </c>
      <c r="AW268" s="13" t="s">
        <v>37</v>
      </c>
      <c r="AX268" s="13" t="s">
        <v>75</v>
      </c>
      <c r="AY268" s="232" t="s">
        <v>131</v>
      </c>
    </row>
    <row r="269" s="13" customFormat="1">
      <c r="A269" s="13"/>
      <c r="B269" s="222"/>
      <c r="C269" s="223"/>
      <c r="D269" s="213" t="s">
        <v>160</v>
      </c>
      <c r="E269" s="224" t="s">
        <v>19</v>
      </c>
      <c r="F269" s="225" t="s">
        <v>903</v>
      </c>
      <c r="G269" s="223"/>
      <c r="H269" s="226">
        <v>0.48399999999999999</v>
      </c>
      <c r="I269" s="227"/>
      <c r="J269" s="223"/>
      <c r="K269" s="223"/>
      <c r="L269" s="228"/>
      <c r="M269" s="229"/>
      <c r="N269" s="230"/>
      <c r="O269" s="230"/>
      <c r="P269" s="230"/>
      <c r="Q269" s="230"/>
      <c r="R269" s="230"/>
      <c r="S269" s="230"/>
      <c r="T269" s="231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32" t="s">
        <v>160</v>
      </c>
      <c r="AU269" s="232" t="s">
        <v>85</v>
      </c>
      <c r="AV269" s="13" t="s">
        <v>85</v>
      </c>
      <c r="AW269" s="13" t="s">
        <v>37</v>
      </c>
      <c r="AX269" s="13" t="s">
        <v>75</v>
      </c>
      <c r="AY269" s="232" t="s">
        <v>131</v>
      </c>
    </row>
    <row r="270" s="13" customFormat="1">
      <c r="A270" s="13"/>
      <c r="B270" s="222"/>
      <c r="C270" s="223"/>
      <c r="D270" s="213" t="s">
        <v>160</v>
      </c>
      <c r="E270" s="224" t="s">
        <v>19</v>
      </c>
      <c r="F270" s="225" t="s">
        <v>904</v>
      </c>
      <c r="G270" s="223"/>
      <c r="H270" s="226">
        <v>0.76500000000000001</v>
      </c>
      <c r="I270" s="227"/>
      <c r="J270" s="223"/>
      <c r="K270" s="223"/>
      <c r="L270" s="228"/>
      <c r="M270" s="229"/>
      <c r="N270" s="230"/>
      <c r="O270" s="230"/>
      <c r="P270" s="230"/>
      <c r="Q270" s="230"/>
      <c r="R270" s="230"/>
      <c r="S270" s="230"/>
      <c r="T270" s="231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2" t="s">
        <v>160</v>
      </c>
      <c r="AU270" s="232" t="s">
        <v>85</v>
      </c>
      <c r="AV270" s="13" t="s">
        <v>85</v>
      </c>
      <c r="AW270" s="13" t="s">
        <v>37</v>
      </c>
      <c r="AX270" s="13" t="s">
        <v>75</v>
      </c>
      <c r="AY270" s="232" t="s">
        <v>131</v>
      </c>
    </row>
    <row r="271" s="13" customFormat="1">
      <c r="A271" s="13"/>
      <c r="B271" s="222"/>
      <c r="C271" s="223"/>
      <c r="D271" s="213" t="s">
        <v>160</v>
      </c>
      <c r="E271" s="224" t="s">
        <v>19</v>
      </c>
      <c r="F271" s="225" t="s">
        <v>905</v>
      </c>
      <c r="G271" s="223"/>
      <c r="H271" s="226">
        <v>0.56399999999999995</v>
      </c>
      <c r="I271" s="227"/>
      <c r="J271" s="223"/>
      <c r="K271" s="223"/>
      <c r="L271" s="228"/>
      <c r="M271" s="229"/>
      <c r="N271" s="230"/>
      <c r="O271" s="230"/>
      <c r="P271" s="230"/>
      <c r="Q271" s="230"/>
      <c r="R271" s="230"/>
      <c r="S271" s="230"/>
      <c r="T271" s="231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2" t="s">
        <v>160</v>
      </c>
      <c r="AU271" s="232" t="s">
        <v>85</v>
      </c>
      <c r="AV271" s="13" t="s">
        <v>85</v>
      </c>
      <c r="AW271" s="13" t="s">
        <v>37</v>
      </c>
      <c r="AX271" s="13" t="s">
        <v>75</v>
      </c>
      <c r="AY271" s="232" t="s">
        <v>131</v>
      </c>
    </row>
    <row r="272" s="13" customFormat="1">
      <c r="A272" s="13"/>
      <c r="B272" s="222"/>
      <c r="C272" s="223"/>
      <c r="D272" s="213" t="s">
        <v>160</v>
      </c>
      <c r="E272" s="224" t="s">
        <v>19</v>
      </c>
      <c r="F272" s="225" t="s">
        <v>906</v>
      </c>
      <c r="G272" s="223"/>
      <c r="H272" s="226">
        <v>0.67300000000000004</v>
      </c>
      <c r="I272" s="227"/>
      <c r="J272" s="223"/>
      <c r="K272" s="223"/>
      <c r="L272" s="228"/>
      <c r="M272" s="229"/>
      <c r="N272" s="230"/>
      <c r="O272" s="230"/>
      <c r="P272" s="230"/>
      <c r="Q272" s="230"/>
      <c r="R272" s="230"/>
      <c r="S272" s="230"/>
      <c r="T272" s="231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32" t="s">
        <v>160</v>
      </c>
      <c r="AU272" s="232" t="s">
        <v>85</v>
      </c>
      <c r="AV272" s="13" t="s">
        <v>85</v>
      </c>
      <c r="AW272" s="13" t="s">
        <v>37</v>
      </c>
      <c r="AX272" s="13" t="s">
        <v>75</v>
      </c>
      <c r="AY272" s="232" t="s">
        <v>131</v>
      </c>
    </row>
    <row r="273" s="14" customFormat="1">
      <c r="A273" s="14"/>
      <c r="B273" s="233"/>
      <c r="C273" s="234"/>
      <c r="D273" s="213" t="s">
        <v>160</v>
      </c>
      <c r="E273" s="235" t="s">
        <v>19</v>
      </c>
      <c r="F273" s="236" t="s">
        <v>200</v>
      </c>
      <c r="G273" s="234"/>
      <c r="H273" s="237">
        <v>42.802999999999997</v>
      </c>
      <c r="I273" s="238"/>
      <c r="J273" s="234"/>
      <c r="K273" s="234"/>
      <c r="L273" s="239"/>
      <c r="M273" s="240"/>
      <c r="N273" s="241"/>
      <c r="O273" s="241"/>
      <c r="P273" s="241"/>
      <c r="Q273" s="241"/>
      <c r="R273" s="241"/>
      <c r="S273" s="241"/>
      <c r="T273" s="242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43" t="s">
        <v>160</v>
      </c>
      <c r="AU273" s="243" t="s">
        <v>85</v>
      </c>
      <c r="AV273" s="14" t="s">
        <v>130</v>
      </c>
      <c r="AW273" s="14" t="s">
        <v>37</v>
      </c>
      <c r="AX273" s="14" t="s">
        <v>83</v>
      </c>
      <c r="AY273" s="243" t="s">
        <v>131</v>
      </c>
    </row>
    <row r="274" s="2" customFormat="1" ht="24.15" customHeight="1">
      <c r="A274" s="40"/>
      <c r="B274" s="41"/>
      <c r="C274" s="198" t="s">
        <v>399</v>
      </c>
      <c r="D274" s="198" t="s">
        <v>132</v>
      </c>
      <c r="E274" s="199" t="s">
        <v>519</v>
      </c>
      <c r="F274" s="200" t="s">
        <v>520</v>
      </c>
      <c r="G274" s="201" t="s">
        <v>422</v>
      </c>
      <c r="H274" s="202">
        <v>10.16</v>
      </c>
      <c r="I274" s="203"/>
      <c r="J274" s="204">
        <f>ROUND(I274*H274,2)</f>
        <v>0</v>
      </c>
      <c r="K274" s="200" t="s">
        <v>174</v>
      </c>
      <c r="L274" s="46"/>
      <c r="M274" s="205" t="s">
        <v>19</v>
      </c>
      <c r="N274" s="206" t="s">
        <v>46</v>
      </c>
      <c r="O274" s="86"/>
      <c r="P274" s="207">
        <f>O274*H274</f>
        <v>0</v>
      </c>
      <c r="Q274" s="207">
        <v>0.00165</v>
      </c>
      <c r="R274" s="207">
        <f>Q274*H274</f>
        <v>0.016764000000000001</v>
      </c>
      <c r="S274" s="207">
        <v>0</v>
      </c>
      <c r="T274" s="208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09" t="s">
        <v>130</v>
      </c>
      <c r="AT274" s="209" t="s">
        <v>132</v>
      </c>
      <c r="AU274" s="209" t="s">
        <v>85</v>
      </c>
      <c r="AY274" s="19" t="s">
        <v>131</v>
      </c>
      <c r="BE274" s="210">
        <f>IF(N274="základní",J274,0)</f>
        <v>0</v>
      </c>
      <c r="BF274" s="210">
        <f>IF(N274="snížená",J274,0)</f>
        <v>0</v>
      </c>
      <c r="BG274" s="210">
        <f>IF(N274="zákl. přenesená",J274,0)</f>
        <v>0</v>
      </c>
      <c r="BH274" s="210">
        <f>IF(N274="sníž. přenesená",J274,0)</f>
        <v>0</v>
      </c>
      <c r="BI274" s="210">
        <f>IF(N274="nulová",J274,0)</f>
        <v>0</v>
      </c>
      <c r="BJ274" s="19" t="s">
        <v>83</v>
      </c>
      <c r="BK274" s="210">
        <f>ROUND(I274*H274,2)</f>
        <v>0</v>
      </c>
      <c r="BL274" s="19" t="s">
        <v>130</v>
      </c>
      <c r="BM274" s="209" t="s">
        <v>907</v>
      </c>
    </row>
    <row r="275" s="12" customFormat="1">
      <c r="A275" s="12"/>
      <c r="B275" s="211"/>
      <c r="C275" s="212"/>
      <c r="D275" s="213" t="s">
        <v>160</v>
      </c>
      <c r="E275" s="214" t="s">
        <v>19</v>
      </c>
      <c r="F275" s="215" t="s">
        <v>837</v>
      </c>
      <c r="G275" s="212"/>
      <c r="H275" s="214" t="s">
        <v>19</v>
      </c>
      <c r="I275" s="216"/>
      <c r="J275" s="212"/>
      <c r="K275" s="212"/>
      <c r="L275" s="217"/>
      <c r="M275" s="218"/>
      <c r="N275" s="219"/>
      <c r="O275" s="219"/>
      <c r="P275" s="219"/>
      <c r="Q275" s="219"/>
      <c r="R275" s="219"/>
      <c r="S275" s="219"/>
      <c r="T275" s="220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T275" s="221" t="s">
        <v>160</v>
      </c>
      <c r="AU275" s="221" t="s">
        <v>85</v>
      </c>
      <c r="AV275" s="12" t="s">
        <v>83</v>
      </c>
      <c r="AW275" s="12" t="s">
        <v>37</v>
      </c>
      <c r="AX275" s="12" t="s">
        <v>75</v>
      </c>
      <c r="AY275" s="221" t="s">
        <v>131</v>
      </c>
    </row>
    <row r="276" s="13" customFormat="1">
      <c r="A276" s="13"/>
      <c r="B276" s="222"/>
      <c r="C276" s="223"/>
      <c r="D276" s="213" t="s">
        <v>160</v>
      </c>
      <c r="E276" s="224" t="s">
        <v>19</v>
      </c>
      <c r="F276" s="225" t="s">
        <v>908</v>
      </c>
      <c r="G276" s="223"/>
      <c r="H276" s="226">
        <v>10.16</v>
      </c>
      <c r="I276" s="227"/>
      <c r="J276" s="223"/>
      <c r="K276" s="223"/>
      <c r="L276" s="228"/>
      <c r="M276" s="229"/>
      <c r="N276" s="230"/>
      <c r="O276" s="230"/>
      <c r="P276" s="230"/>
      <c r="Q276" s="230"/>
      <c r="R276" s="230"/>
      <c r="S276" s="230"/>
      <c r="T276" s="231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32" t="s">
        <v>160</v>
      </c>
      <c r="AU276" s="232" t="s">
        <v>85</v>
      </c>
      <c r="AV276" s="13" t="s">
        <v>85</v>
      </c>
      <c r="AW276" s="13" t="s">
        <v>37</v>
      </c>
      <c r="AX276" s="13" t="s">
        <v>75</v>
      </c>
      <c r="AY276" s="232" t="s">
        <v>131</v>
      </c>
    </row>
    <row r="277" s="14" customFormat="1">
      <c r="A277" s="14"/>
      <c r="B277" s="233"/>
      <c r="C277" s="234"/>
      <c r="D277" s="213" t="s">
        <v>160</v>
      </c>
      <c r="E277" s="235" t="s">
        <v>19</v>
      </c>
      <c r="F277" s="236" t="s">
        <v>200</v>
      </c>
      <c r="G277" s="234"/>
      <c r="H277" s="237">
        <v>10.16</v>
      </c>
      <c r="I277" s="238"/>
      <c r="J277" s="234"/>
      <c r="K277" s="234"/>
      <c r="L277" s="239"/>
      <c r="M277" s="240"/>
      <c r="N277" s="241"/>
      <c r="O277" s="241"/>
      <c r="P277" s="241"/>
      <c r="Q277" s="241"/>
      <c r="R277" s="241"/>
      <c r="S277" s="241"/>
      <c r="T277" s="242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43" t="s">
        <v>160</v>
      </c>
      <c r="AU277" s="243" t="s">
        <v>85</v>
      </c>
      <c r="AV277" s="14" t="s">
        <v>130</v>
      </c>
      <c r="AW277" s="14" t="s">
        <v>37</v>
      </c>
      <c r="AX277" s="14" t="s">
        <v>83</v>
      </c>
      <c r="AY277" s="243" t="s">
        <v>131</v>
      </c>
    </row>
    <row r="278" s="2" customFormat="1" ht="14.4" customHeight="1">
      <c r="A278" s="40"/>
      <c r="B278" s="41"/>
      <c r="C278" s="257" t="s">
        <v>403</v>
      </c>
      <c r="D278" s="257" t="s">
        <v>389</v>
      </c>
      <c r="E278" s="258" t="s">
        <v>909</v>
      </c>
      <c r="F278" s="259" t="s">
        <v>910</v>
      </c>
      <c r="G278" s="260" t="s">
        <v>196</v>
      </c>
      <c r="H278" s="261">
        <v>5.5549999999999997</v>
      </c>
      <c r="I278" s="262"/>
      <c r="J278" s="263">
        <f>ROUND(I278*H278,2)</f>
        <v>0</v>
      </c>
      <c r="K278" s="259" t="s">
        <v>174</v>
      </c>
      <c r="L278" s="264"/>
      <c r="M278" s="265" t="s">
        <v>19</v>
      </c>
      <c r="N278" s="266" t="s">
        <v>46</v>
      </c>
      <c r="O278" s="86"/>
      <c r="P278" s="207">
        <f>O278*H278</f>
        <v>0</v>
      </c>
      <c r="Q278" s="207">
        <v>0.085000000000000006</v>
      </c>
      <c r="R278" s="207">
        <f>Q278*H278</f>
        <v>0.47217500000000001</v>
      </c>
      <c r="S278" s="207">
        <v>0</v>
      </c>
      <c r="T278" s="208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09" t="s">
        <v>163</v>
      </c>
      <c r="AT278" s="209" t="s">
        <v>389</v>
      </c>
      <c r="AU278" s="209" t="s">
        <v>85</v>
      </c>
      <c r="AY278" s="19" t="s">
        <v>131</v>
      </c>
      <c r="BE278" s="210">
        <f>IF(N278="základní",J278,0)</f>
        <v>0</v>
      </c>
      <c r="BF278" s="210">
        <f>IF(N278="snížená",J278,0)</f>
        <v>0</v>
      </c>
      <c r="BG278" s="210">
        <f>IF(N278="zákl. přenesená",J278,0)</f>
        <v>0</v>
      </c>
      <c r="BH278" s="210">
        <f>IF(N278="sníž. přenesená",J278,0)</f>
        <v>0</v>
      </c>
      <c r="BI278" s="210">
        <f>IF(N278="nulová",J278,0)</f>
        <v>0</v>
      </c>
      <c r="BJ278" s="19" t="s">
        <v>83</v>
      </c>
      <c r="BK278" s="210">
        <f>ROUND(I278*H278,2)</f>
        <v>0</v>
      </c>
      <c r="BL278" s="19" t="s">
        <v>130</v>
      </c>
      <c r="BM278" s="209" t="s">
        <v>911</v>
      </c>
    </row>
    <row r="279" s="13" customFormat="1">
      <c r="A279" s="13"/>
      <c r="B279" s="222"/>
      <c r="C279" s="223"/>
      <c r="D279" s="213" t="s">
        <v>160</v>
      </c>
      <c r="E279" s="224" t="s">
        <v>19</v>
      </c>
      <c r="F279" s="225" t="s">
        <v>912</v>
      </c>
      <c r="G279" s="223"/>
      <c r="H279" s="226">
        <v>5.5549999999999997</v>
      </c>
      <c r="I279" s="227"/>
      <c r="J279" s="223"/>
      <c r="K279" s="223"/>
      <c r="L279" s="228"/>
      <c r="M279" s="229"/>
      <c r="N279" s="230"/>
      <c r="O279" s="230"/>
      <c r="P279" s="230"/>
      <c r="Q279" s="230"/>
      <c r="R279" s="230"/>
      <c r="S279" s="230"/>
      <c r="T279" s="231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2" t="s">
        <v>160</v>
      </c>
      <c r="AU279" s="232" t="s">
        <v>85</v>
      </c>
      <c r="AV279" s="13" t="s">
        <v>85</v>
      </c>
      <c r="AW279" s="13" t="s">
        <v>37</v>
      </c>
      <c r="AX279" s="13" t="s">
        <v>83</v>
      </c>
      <c r="AY279" s="232" t="s">
        <v>131</v>
      </c>
    </row>
    <row r="280" s="2" customFormat="1" ht="24.15" customHeight="1">
      <c r="A280" s="40"/>
      <c r="B280" s="41"/>
      <c r="C280" s="198" t="s">
        <v>407</v>
      </c>
      <c r="D280" s="198" t="s">
        <v>132</v>
      </c>
      <c r="E280" s="199" t="s">
        <v>913</v>
      </c>
      <c r="F280" s="200" t="s">
        <v>914</v>
      </c>
      <c r="G280" s="201" t="s">
        <v>422</v>
      </c>
      <c r="H280" s="202">
        <v>10</v>
      </c>
      <c r="I280" s="203"/>
      <c r="J280" s="204">
        <f>ROUND(I280*H280,2)</f>
        <v>0</v>
      </c>
      <c r="K280" s="200" t="s">
        <v>174</v>
      </c>
      <c r="L280" s="46"/>
      <c r="M280" s="205" t="s">
        <v>19</v>
      </c>
      <c r="N280" s="206" t="s">
        <v>46</v>
      </c>
      <c r="O280" s="86"/>
      <c r="P280" s="207">
        <f>O280*H280</f>
        <v>0</v>
      </c>
      <c r="Q280" s="207">
        <v>0.0066</v>
      </c>
      <c r="R280" s="207">
        <f>Q280*H280</f>
        <v>0.066000000000000003</v>
      </c>
      <c r="S280" s="207">
        <v>0</v>
      </c>
      <c r="T280" s="208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09" t="s">
        <v>130</v>
      </c>
      <c r="AT280" s="209" t="s">
        <v>132</v>
      </c>
      <c r="AU280" s="209" t="s">
        <v>85</v>
      </c>
      <c r="AY280" s="19" t="s">
        <v>131</v>
      </c>
      <c r="BE280" s="210">
        <f>IF(N280="základní",J280,0)</f>
        <v>0</v>
      </c>
      <c r="BF280" s="210">
        <f>IF(N280="snížená",J280,0)</f>
        <v>0</v>
      </c>
      <c r="BG280" s="210">
        <f>IF(N280="zákl. přenesená",J280,0)</f>
        <v>0</v>
      </c>
      <c r="BH280" s="210">
        <f>IF(N280="sníž. přenesená",J280,0)</f>
        <v>0</v>
      </c>
      <c r="BI280" s="210">
        <f>IF(N280="nulová",J280,0)</f>
        <v>0</v>
      </c>
      <c r="BJ280" s="19" t="s">
        <v>83</v>
      </c>
      <c r="BK280" s="210">
        <f>ROUND(I280*H280,2)</f>
        <v>0</v>
      </c>
      <c r="BL280" s="19" t="s">
        <v>130</v>
      </c>
      <c r="BM280" s="209" t="s">
        <v>915</v>
      </c>
    </row>
    <row r="281" s="13" customFormat="1">
      <c r="A281" s="13"/>
      <c r="B281" s="222"/>
      <c r="C281" s="223"/>
      <c r="D281" s="213" t="s">
        <v>160</v>
      </c>
      <c r="E281" s="224" t="s">
        <v>19</v>
      </c>
      <c r="F281" s="225" t="s">
        <v>916</v>
      </c>
      <c r="G281" s="223"/>
      <c r="H281" s="226">
        <v>10</v>
      </c>
      <c r="I281" s="227"/>
      <c r="J281" s="223"/>
      <c r="K281" s="223"/>
      <c r="L281" s="228"/>
      <c r="M281" s="229"/>
      <c r="N281" s="230"/>
      <c r="O281" s="230"/>
      <c r="P281" s="230"/>
      <c r="Q281" s="230"/>
      <c r="R281" s="230"/>
      <c r="S281" s="230"/>
      <c r="T281" s="231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2" t="s">
        <v>160</v>
      </c>
      <c r="AU281" s="232" t="s">
        <v>85</v>
      </c>
      <c r="AV281" s="13" t="s">
        <v>85</v>
      </c>
      <c r="AW281" s="13" t="s">
        <v>37</v>
      </c>
      <c r="AX281" s="13" t="s">
        <v>75</v>
      </c>
      <c r="AY281" s="232" t="s">
        <v>131</v>
      </c>
    </row>
    <row r="282" s="2" customFormat="1" ht="14.4" customHeight="1">
      <c r="A282" s="40"/>
      <c r="B282" s="41"/>
      <c r="C282" s="257" t="s">
        <v>411</v>
      </c>
      <c r="D282" s="257" t="s">
        <v>389</v>
      </c>
      <c r="E282" s="258" t="s">
        <v>917</v>
      </c>
      <c r="F282" s="259" t="s">
        <v>918</v>
      </c>
      <c r="G282" s="260" t="s">
        <v>422</v>
      </c>
      <c r="H282" s="261">
        <v>1.01</v>
      </c>
      <c r="I282" s="262"/>
      <c r="J282" s="263">
        <f>ROUND(I282*H282,2)</f>
        <v>0</v>
      </c>
      <c r="K282" s="259" t="s">
        <v>19</v>
      </c>
      <c r="L282" s="264"/>
      <c r="M282" s="265" t="s">
        <v>19</v>
      </c>
      <c r="N282" s="266" t="s">
        <v>46</v>
      </c>
      <c r="O282" s="86"/>
      <c r="P282" s="207">
        <f>O282*H282</f>
        <v>0</v>
      </c>
      <c r="Q282" s="207">
        <v>0.040000000000000001</v>
      </c>
      <c r="R282" s="207">
        <f>Q282*H282</f>
        <v>0.040399999999999998</v>
      </c>
      <c r="S282" s="207">
        <v>0</v>
      </c>
      <c r="T282" s="208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09" t="s">
        <v>163</v>
      </c>
      <c r="AT282" s="209" t="s">
        <v>389</v>
      </c>
      <c r="AU282" s="209" t="s">
        <v>85</v>
      </c>
      <c r="AY282" s="19" t="s">
        <v>131</v>
      </c>
      <c r="BE282" s="210">
        <f>IF(N282="základní",J282,0)</f>
        <v>0</v>
      </c>
      <c r="BF282" s="210">
        <f>IF(N282="snížená",J282,0)</f>
        <v>0</v>
      </c>
      <c r="BG282" s="210">
        <f>IF(N282="zákl. přenesená",J282,0)</f>
        <v>0</v>
      </c>
      <c r="BH282" s="210">
        <f>IF(N282="sníž. přenesená",J282,0)</f>
        <v>0</v>
      </c>
      <c r="BI282" s="210">
        <f>IF(N282="nulová",J282,0)</f>
        <v>0</v>
      </c>
      <c r="BJ282" s="19" t="s">
        <v>83</v>
      </c>
      <c r="BK282" s="210">
        <f>ROUND(I282*H282,2)</f>
        <v>0</v>
      </c>
      <c r="BL282" s="19" t="s">
        <v>130</v>
      </c>
      <c r="BM282" s="209" t="s">
        <v>919</v>
      </c>
    </row>
    <row r="283" s="13" customFormat="1">
      <c r="A283" s="13"/>
      <c r="B283" s="222"/>
      <c r="C283" s="223"/>
      <c r="D283" s="213" t="s">
        <v>160</v>
      </c>
      <c r="E283" s="223"/>
      <c r="F283" s="225" t="s">
        <v>920</v>
      </c>
      <c r="G283" s="223"/>
      <c r="H283" s="226">
        <v>1.01</v>
      </c>
      <c r="I283" s="227"/>
      <c r="J283" s="223"/>
      <c r="K283" s="223"/>
      <c r="L283" s="228"/>
      <c r="M283" s="229"/>
      <c r="N283" s="230"/>
      <c r="O283" s="230"/>
      <c r="P283" s="230"/>
      <c r="Q283" s="230"/>
      <c r="R283" s="230"/>
      <c r="S283" s="230"/>
      <c r="T283" s="231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32" t="s">
        <v>160</v>
      </c>
      <c r="AU283" s="232" t="s">
        <v>85</v>
      </c>
      <c r="AV283" s="13" t="s">
        <v>85</v>
      </c>
      <c r="AW283" s="13" t="s">
        <v>4</v>
      </c>
      <c r="AX283" s="13" t="s">
        <v>83</v>
      </c>
      <c r="AY283" s="232" t="s">
        <v>131</v>
      </c>
    </row>
    <row r="284" s="2" customFormat="1" ht="14.4" customHeight="1">
      <c r="A284" s="40"/>
      <c r="B284" s="41"/>
      <c r="C284" s="257" t="s">
        <v>415</v>
      </c>
      <c r="D284" s="257" t="s">
        <v>389</v>
      </c>
      <c r="E284" s="258" t="s">
        <v>921</v>
      </c>
      <c r="F284" s="259" t="s">
        <v>922</v>
      </c>
      <c r="G284" s="260" t="s">
        <v>422</v>
      </c>
      <c r="H284" s="261">
        <v>6.0599999999999996</v>
      </c>
      <c r="I284" s="262"/>
      <c r="J284" s="263">
        <f>ROUND(I284*H284,2)</f>
        <v>0</v>
      </c>
      <c r="K284" s="259" t="s">
        <v>19</v>
      </c>
      <c r="L284" s="264"/>
      <c r="M284" s="265" t="s">
        <v>19</v>
      </c>
      <c r="N284" s="266" t="s">
        <v>46</v>
      </c>
      <c r="O284" s="86"/>
      <c r="P284" s="207">
        <f>O284*H284</f>
        <v>0</v>
      </c>
      <c r="Q284" s="207">
        <v>0.050999999999999997</v>
      </c>
      <c r="R284" s="207">
        <f>Q284*H284</f>
        <v>0.30905999999999995</v>
      </c>
      <c r="S284" s="207">
        <v>0</v>
      </c>
      <c r="T284" s="208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09" t="s">
        <v>163</v>
      </c>
      <c r="AT284" s="209" t="s">
        <v>389</v>
      </c>
      <c r="AU284" s="209" t="s">
        <v>85</v>
      </c>
      <c r="AY284" s="19" t="s">
        <v>131</v>
      </c>
      <c r="BE284" s="210">
        <f>IF(N284="základní",J284,0)</f>
        <v>0</v>
      </c>
      <c r="BF284" s="210">
        <f>IF(N284="snížená",J284,0)</f>
        <v>0</v>
      </c>
      <c r="BG284" s="210">
        <f>IF(N284="zákl. přenesená",J284,0)</f>
        <v>0</v>
      </c>
      <c r="BH284" s="210">
        <f>IF(N284="sníž. přenesená",J284,0)</f>
        <v>0</v>
      </c>
      <c r="BI284" s="210">
        <f>IF(N284="nulová",J284,0)</f>
        <v>0</v>
      </c>
      <c r="BJ284" s="19" t="s">
        <v>83</v>
      </c>
      <c r="BK284" s="210">
        <f>ROUND(I284*H284,2)</f>
        <v>0</v>
      </c>
      <c r="BL284" s="19" t="s">
        <v>130</v>
      </c>
      <c r="BM284" s="209" t="s">
        <v>923</v>
      </c>
    </row>
    <row r="285" s="13" customFormat="1">
      <c r="A285" s="13"/>
      <c r="B285" s="222"/>
      <c r="C285" s="223"/>
      <c r="D285" s="213" t="s">
        <v>160</v>
      </c>
      <c r="E285" s="223"/>
      <c r="F285" s="225" t="s">
        <v>924</v>
      </c>
      <c r="G285" s="223"/>
      <c r="H285" s="226">
        <v>6.0599999999999996</v>
      </c>
      <c r="I285" s="227"/>
      <c r="J285" s="223"/>
      <c r="K285" s="223"/>
      <c r="L285" s="228"/>
      <c r="M285" s="229"/>
      <c r="N285" s="230"/>
      <c r="O285" s="230"/>
      <c r="P285" s="230"/>
      <c r="Q285" s="230"/>
      <c r="R285" s="230"/>
      <c r="S285" s="230"/>
      <c r="T285" s="231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2" t="s">
        <v>160</v>
      </c>
      <c r="AU285" s="232" t="s">
        <v>85</v>
      </c>
      <c r="AV285" s="13" t="s">
        <v>85</v>
      </c>
      <c r="AW285" s="13" t="s">
        <v>4</v>
      </c>
      <c r="AX285" s="13" t="s">
        <v>83</v>
      </c>
      <c r="AY285" s="232" t="s">
        <v>131</v>
      </c>
    </row>
    <row r="286" s="2" customFormat="1" ht="14.4" customHeight="1">
      <c r="A286" s="40"/>
      <c r="B286" s="41"/>
      <c r="C286" s="257" t="s">
        <v>419</v>
      </c>
      <c r="D286" s="257" t="s">
        <v>389</v>
      </c>
      <c r="E286" s="258" t="s">
        <v>925</v>
      </c>
      <c r="F286" s="259" t="s">
        <v>926</v>
      </c>
      <c r="G286" s="260" t="s">
        <v>422</v>
      </c>
      <c r="H286" s="261">
        <v>3.0299999999999998</v>
      </c>
      <c r="I286" s="262"/>
      <c r="J286" s="263">
        <f>ROUND(I286*H286,2)</f>
        <v>0</v>
      </c>
      <c r="K286" s="259" t="s">
        <v>19</v>
      </c>
      <c r="L286" s="264"/>
      <c r="M286" s="265" t="s">
        <v>19</v>
      </c>
      <c r="N286" s="266" t="s">
        <v>46</v>
      </c>
      <c r="O286" s="86"/>
      <c r="P286" s="207">
        <f>O286*H286</f>
        <v>0</v>
      </c>
      <c r="Q286" s="207">
        <v>0.068000000000000005</v>
      </c>
      <c r="R286" s="207">
        <f>Q286*H286</f>
        <v>0.20604</v>
      </c>
      <c r="S286" s="207">
        <v>0</v>
      </c>
      <c r="T286" s="208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09" t="s">
        <v>163</v>
      </c>
      <c r="AT286" s="209" t="s">
        <v>389</v>
      </c>
      <c r="AU286" s="209" t="s">
        <v>85</v>
      </c>
      <c r="AY286" s="19" t="s">
        <v>131</v>
      </c>
      <c r="BE286" s="210">
        <f>IF(N286="základní",J286,0)</f>
        <v>0</v>
      </c>
      <c r="BF286" s="210">
        <f>IF(N286="snížená",J286,0)</f>
        <v>0</v>
      </c>
      <c r="BG286" s="210">
        <f>IF(N286="zákl. přenesená",J286,0)</f>
        <v>0</v>
      </c>
      <c r="BH286" s="210">
        <f>IF(N286="sníž. přenesená",J286,0)</f>
        <v>0</v>
      </c>
      <c r="BI286" s="210">
        <f>IF(N286="nulová",J286,0)</f>
        <v>0</v>
      </c>
      <c r="BJ286" s="19" t="s">
        <v>83</v>
      </c>
      <c r="BK286" s="210">
        <f>ROUND(I286*H286,2)</f>
        <v>0</v>
      </c>
      <c r="BL286" s="19" t="s">
        <v>130</v>
      </c>
      <c r="BM286" s="209" t="s">
        <v>927</v>
      </c>
    </row>
    <row r="287" s="13" customFormat="1">
      <c r="A287" s="13"/>
      <c r="B287" s="222"/>
      <c r="C287" s="223"/>
      <c r="D287" s="213" t="s">
        <v>160</v>
      </c>
      <c r="E287" s="223"/>
      <c r="F287" s="225" t="s">
        <v>928</v>
      </c>
      <c r="G287" s="223"/>
      <c r="H287" s="226">
        <v>3.0299999999999998</v>
      </c>
      <c r="I287" s="227"/>
      <c r="J287" s="223"/>
      <c r="K287" s="223"/>
      <c r="L287" s="228"/>
      <c r="M287" s="229"/>
      <c r="N287" s="230"/>
      <c r="O287" s="230"/>
      <c r="P287" s="230"/>
      <c r="Q287" s="230"/>
      <c r="R287" s="230"/>
      <c r="S287" s="230"/>
      <c r="T287" s="231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2" t="s">
        <v>160</v>
      </c>
      <c r="AU287" s="232" t="s">
        <v>85</v>
      </c>
      <c r="AV287" s="13" t="s">
        <v>85</v>
      </c>
      <c r="AW287" s="13" t="s">
        <v>4</v>
      </c>
      <c r="AX287" s="13" t="s">
        <v>83</v>
      </c>
      <c r="AY287" s="232" t="s">
        <v>131</v>
      </c>
    </row>
    <row r="288" s="2" customFormat="1" ht="24.15" customHeight="1">
      <c r="A288" s="40"/>
      <c r="B288" s="41"/>
      <c r="C288" s="198" t="s">
        <v>425</v>
      </c>
      <c r="D288" s="198" t="s">
        <v>132</v>
      </c>
      <c r="E288" s="199" t="s">
        <v>929</v>
      </c>
      <c r="F288" s="200" t="s">
        <v>930</v>
      </c>
      <c r="G288" s="201" t="s">
        <v>422</v>
      </c>
      <c r="H288" s="202">
        <v>2</v>
      </c>
      <c r="I288" s="203"/>
      <c r="J288" s="204">
        <f>ROUND(I288*H288,2)</f>
        <v>0</v>
      </c>
      <c r="K288" s="200" t="s">
        <v>174</v>
      </c>
      <c r="L288" s="46"/>
      <c r="M288" s="205" t="s">
        <v>19</v>
      </c>
      <c r="N288" s="206" t="s">
        <v>46</v>
      </c>
      <c r="O288" s="86"/>
      <c r="P288" s="207">
        <f>O288*H288</f>
        <v>0</v>
      </c>
      <c r="Q288" s="207">
        <v>0.0066</v>
      </c>
      <c r="R288" s="207">
        <f>Q288*H288</f>
        <v>0.0132</v>
      </c>
      <c r="S288" s="207">
        <v>0</v>
      </c>
      <c r="T288" s="208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09" t="s">
        <v>130</v>
      </c>
      <c r="AT288" s="209" t="s">
        <v>132</v>
      </c>
      <c r="AU288" s="209" t="s">
        <v>85</v>
      </c>
      <c r="AY288" s="19" t="s">
        <v>131</v>
      </c>
      <c r="BE288" s="210">
        <f>IF(N288="základní",J288,0)</f>
        <v>0</v>
      </c>
      <c r="BF288" s="210">
        <f>IF(N288="snížená",J288,0)</f>
        <v>0</v>
      </c>
      <c r="BG288" s="210">
        <f>IF(N288="zákl. přenesená",J288,0)</f>
        <v>0</v>
      </c>
      <c r="BH288" s="210">
        <f>IF(N288="sníž. přenesená",J288,0)</f>
        <v>0</v>
      </c>
      <c r="BI288" s="210">
        <f>IF(N288="nulová",J288,0)</f>
        <v>0</v>
      </c>
      <c r="BJ288" s="19" t="s">
        <v>83</v>
      </c>
      <c r="BK288" s="210">
        <f>ROUND(I288*H288,2)</f>
        <v>0</v>
      </c>
      <c r="BL288" s="19" t="s">
        <v>130</v>
      </c>
      <c r="BM288" s="209" t="s">
        <v>931</v>
      </c>
    </row>
    <row r="289" s="2" customFormat="1" ht="14.4" customHeight="1">
      <c r="A289" s="40"/>
      <c r="B289" s="41"/>
      <c r="C289" s="257" t="s">
        <v>429</v>
      </c>
      <c r="D289" s="257" t="s">
        <v>389</v>
      </c>
      <c r="E289" s="258" t="s">
        <v>932</v>
      </c>
      <c r="F289" s="259" t="s">
        <v>933</v>
      </c>
      <c r="G289" s="260" t="s">
        <v>422</v>
      </c>
      <c r="H289" s="261">
        <v>2.02</v>
      </c>
      <c r="I289" s="262"/>
      <c r="J289" s="263">
        <f>ROUND(I289*H289,2)</f>
        <v>0</v>
      </c>
      <c r="K289" s="259" t="s">
        <v>19</v>
      </c>
      <c r="L289" s="264"/>
      <c r="M289" s="265" t="s">
        <v>19</v>
      </c>
      <c r="N289" s="266" t="s">
        <v>46</v>
      </c>
      <c r="O289" s="86"/>
      <c r="P289" s="207">
        <f>O289*H289</f>
        <v>0</v>
      </c>
      <c r="Q289" s="207">
        <v>0.081000000000000003</v>
      </c>
      <c r="R289" s="207">
        <f>Q289*H289</f>
        <v>0.16362000000000002</v>
      </c>
      <c r="S289" s="207">
        <v>0</v>
      </c>
      <c r="T289" s="208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09" t="s">
        <v>163</v>
      </c>
      <c r="AT289" s="209" t="s">
        <v>389</v>
      </c>
      <c r="AU289" s="209" t="s">
        <v>85</v>
      </c>
      <c r="AY289" s="19" t="s">
        <v>131</v>
      </c>
      <c r="BE289" s="210">
        <f>IF(N289="základní",J289,0)</f>
        <v>0</v>
      </c>
      <c r="BF289" s="210">
        <f>IF(N289="snížená",J289,0)</f>
        <v>0</v>
      </c>
      <c r="BG289" s="210">
        <f>IF(N289="zákl. přenesená",J289,0)</f>
        <v>0</v>
      </c>
      <c r="BH289" s="210">
        <f>IF(N289="sníž. přenesená",J289,0)</f>
        <v>0</v>
      </c>
      <c r="BI289" s="210">
        <f>IF(N289="nulová",J289,0)</f>
        <v>0</v>
      </c>
      <c r="BJ289" s="19" t="s">
        <v>83</v>
      </c>
      <c r="BK289" s="210">
        <f>ROUND(I289*H289,2)</f>
        <v>0</v>
      </c>
      <c r="BL289" s="19" t="s">
        <v>130</v>
      </c>
      <c r="BM289" s="209" t="s">
        <v>934</v>
      </c>
    </row>
    <row r="290" s="13" customFormat="1">
      <c r="A290" s="13"/>
      <c r="B290" s="222"/>
      <c r="C290" s="223"/>
      <c r="D290" s="213" t="s">
        <v>160</v>
      </c>
      <c r="E290" s="223"/>
      <c r="F290" s="225" t="s">
        <v>935</v>
      </c>
      <c r="G290" s="223"/>
      <c r="H290" s="226">
        <v>2.02</v>
      </c>
      <c r="I290" s="227"/>
      <c r="J290" s="223"/>
      <c r="K290" s="223"/>
      <c r="L290" s="228"/>
      <c r="M290" s="229"/>
      <c r="N290" s="230"/>
      <c r="O290" s="230"/>
      <c r="P290" s="230"/>
      <c r="Q290" s="230"/>
      <c r="R290" s="230"/>
      <c r="S290" s="230"/>
      <c r="T290" s="231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32" t="s">
        <v>160</v>
      </c>
      <c r="AU290" s="232" t="s">
        <v>85</v>
      </c>
      <c r="AV290" s="13" t="s">
        <v>85</v>
      </c>
      <c r="AW290" s="13" t="s">
        <v>4</v>
      </c>
      <c r="AX290" s="13" t="s">
        <v>83</v>
      </c>
      <c r="AY290" s="232" t="s">
        <v>131</v>
      </c>
    </row>
    <row r="291" s="2" customFormat="1" ht="37.8" customHeight="1">
      <c r="A291" s="40"/>
      <c r="B291" s="41"/>
      <c r="C291" s="198" t="s">
        <v>436</v>
      </c>
      <c r="D291" s="198" t="s">
        <v>132</v>
      </c>
      <c r="E291" s="199" t="s">
        <v>527</v>
      </c>
      <c r="F291" s="200" t="s">
        <v>528</v>
      </c>
      <c r="G291" s="201" t="s">
        <v>246</v>
      </c>
      <c r="H291" s="202">
        <v>42.802999999999997</v>
      </c>
      <c r="I291" s="203"/>
      <c r="J291" s="204">
        <f>ROUND(I291*H291,2)</f>
        <v>0</v>
      </c>
      <c r="K291" s="200" t="s">
        <v>174</v>
      </c>
      <c r="L291" s="46"/>
      <c r="M291" s="205" t="s">
        <v>19</v>
      </c>
      <c r="N291" s="206" t="s">
        <v>46</v>
      </c>
      <c r="O291" s="86"/>
      <c r="P291" s="207">
        <f>O291*H291</f>
        <v>0</v>
      </c>
      <c r="Q291" s="207">
        <v>2.234</v>
      </c>
      <c r="R291" s="207">
        <f>Q291*H291</f>
        <v>95.621901999999992</v>
      </c>
      <c r="S291" s="207">
        <v>0</v>
      </c>
      <c r="T291" s="208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09" t="s">
        <v>130</v>
      </c>
      <c r="AT291" s="209" t="s">
        <v>132</v>
      </c>
      <c r="AU291" s="209" t="s">
        <v>85</v>
      </c>
      <c r="AY291" s="19" t="s">
        <v>131</v>
      </c>
      <c r="BE291" s="210">
        <f>IF(N291="základní",J291,0)</f>
        <v>0</v>
      </c>
      <c r="BF291" s="210">
        <f>IF(N291="snížená",J291,0)</f>
        <v>0</v>
      </c>
      <c r="BG291" s="210">
        <f>IF(N291="zákl. přenesená",J291,0)</f>
        <v>0</v>
      </c>
      <c r="BH291" s="210">
        <f>IF(N291="sníž. přenesená",J291,0)</f>
        <v>0</v>
      </c>
      <c r="BI291" s="210">
        <f>IF(N291="nulová",J291,0)</f>
        <v>0</v>
      </c>
      <c r="BJ291" s="19" t="s">
        <v>83</v>
      </c>
      <c r="BK291" s="210">
        <f>ROUND(I291*H291,2)</f>
        <v>0</v>
      </c>
      <c r="BL291" s="19" t="s">
        <v>130</v>
      </c>
      <c r="BM291" s="209" t="s">
        <v>936</v>
      </c>
    </row>
    <row r="292" s="12" customFormat="1">
      <c r="A292" s="12"/>
      <c r="B292" s="211"/>
      <c r="C292" s="212"/>
      <c r="D292" s="213" t="s">
        <v>160</v>
      </c>
      <c r="E292" s="214" t="s">
        <v>19</v>
      </c>
      <c r="F292" s="215" t="s">
        <v>937</v>
      </c>
      <c r="G292" s="212"/>
      <c r="H292" s="214" t="s">
        <v>19</v>
      </c>
      <c r="I292" s="216"/>
      <c r="J292" s="212"/>
      <c r="K292" s="212"/>
      <c r="L292" s="217"/>
      <c r="M292" s="218"/>
      <c r="N292" s="219"/>
      <c r="O292" s="219"/>
      <c r="P292" s="219"/>
      <c r="Q292" s="219"/>
      <c r="R292" s="219"/>
      <c r="S292" s="219"/>
      <c r="T292" s="220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T292" s="221" t="s">
        <v>160</v>
      </c>
      <c r="AU292" s="221" t="s">
        <v>85</v>
      </c>
      <c r="AV292" s="12" t="s">
        <v>83</v>
      </c>
      <c r="AW292" s="12" t="s">
        <v>37</v>
      </c>
      <c r="AX292" s="12" t="s">
        <v>75</v>
      </c>
      <c r="AY292" s="221" t="s">
        <v>131</v>
      </c>
    </row>
    <row r="293" s="13" customFormat="1">
      <c r="A293" s="13"/>
      <c r="B293" s="222"/>
      <c r="C293" s="223"/>
      <c r="D293" s="213" t="s">
        <v>160</v>
      </c>
      <c r="E293" s="224" t="s">
        <v>19</v>
      </c>
      <c r="F293" s="225" t="s">
        <v>900</v>
      </c>
      <c r="G293" s="223"/>
      <c r="H293" s="226">
        <v>0.89600000000000002</v>
      </c>
      <c r="I293" s="227"/>
      <c r="J293" s="223"/>
      <c r="K293" s="223"/>
      <c r="L293" s="228"/>
      <c r="M293" s="229"/>
      <c r="N293" s="230"/>
      <c r="O293" s="230"/>
      <c r="P293" s="230"/>
      <c r="Q293" s="230"/>
      <c r="R293" s="230"/>
      <c r="S293" s="230"/>
      <c r="T293" s="231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32" t="s">
        <v>160</v>
      </c>
      <c r="AU293" s="232" t="s">
        <v>85</v>
      </c>
      <c r="AV293" s="13" t="s">
        <v>85</v>
      </c>
      <c r="AW293" s="13" t="s">
        <v>37</v>
      </c>
      <c r="AX293" s="13" t="s">
        <v>75</v>
      </c>
      <c r="AY293" s="232" t="s">
        <v>131</v>
      </c>
    </row>
    <row r="294" s="13" customFormat="1">
      <c r="A294" s="13"/>
      <c r="B294" s="222"/>
      <c r="C294" s="223"/>
      <c r="D294" s="213" t="s">
        <v>160</v>
      </c>
      <c r="E294" s="224" t="s">
        <v>19</v>
      </c>
      <c r="F294" s="225" t="s">
        <v>901</v>
      </c>
      <c r="G294" s="223"/>
      <c r="H294" s="226">
        <v>0.91000000000000003</v>
      </c>
      <c r="I294" s="227"/>
      <c r="J294" s="223"/>
      <c r="K294" s="223"/>
      <c r="L294" s="228"/>
      <c r="M294" s="229"/>
      <c r="N294" s="230"/>
      <c r="O294" s="230"/>
      <c r="P294" s="230"/>
      <c r="Q294" s="230"/>
      <c r="R294" s="230"/>
      <c r="S294" s="230"/>
      <c r="T294" s="231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2" t="s">
        <v>160</v>
      </c>
      <c r="AU294" s="232" t="s">
        <v>85</v>
      </c>
      <c r="AV294" s="13" t="s">
        <v>85</v>
      </c>
      <c r="AW294" s="13" t="s">
        <v>37</v>
      </c>
      <c r="AX294" s="13" t="s">
        <v>75</v>
      </c>
      <c r="AY294" s="232" t="s">
        <v>131</v>
      </c>
    </row>
    <row r="295" s="13" customFormat="1">
      <c r="A295" s="13"/>
      <c r="B295" s="222"/>
      <c r="C295" s="223"/>
      <c r="D295" s="213" t="s">
        <v>160</v>
      </c>
      <c r="E295" s="224" t="s">
        <v>19</v>
      </c>
      <c r="F295" s="225" t="s">
        <v>902</v>
      </c>
      <c r="G295" s="223"/>
      <c r="H295" s="226">
        <v>0.97199999999999998</v>
      </c>
      <c r="I295" s="227"/>
      <c r="J295" s="223"/>
      <c r="K295" s="223"/>
      <c r="L295" s="228"/>
      <c r="M295" s="229"/>
      <c r="N295" s="230"/>
      <c r="O295" s="230"/>
      <c r="P295" s="230"/>
      <c r="Q295" s="230"/>
      <c r="R295" s="230"/>
      <c r="S295" s="230"/>
      <c r="T295" s="231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32" t="s">
        <v>160</v>
      </c>
      <c r="AU295" s="232" t="s">
        <v>85</v>
      </c>
      <c r="AV295" s="13" t="s">
        <v>85</v>
      </c>
      <c r="AW295" s="13" t="s">
        <v>37</v>
      </c>
      <c r="AX295" s="13" t="s">
        <v>75</v>
      </c>
      <c r="AY295" s="232" t="s">
        <v>131</v>
      </c>
    </row>
    <row r="296" s="13" customFormat="1">
      <c r="A296" s="13"/>
      <c r="B296" s="222"/>
      <c r="C296" s="223"/>
      <c r="D296" s="213" t="s">
        <v>160</v>
      </c>
      <c r="E296" s="224" t="s">
        <v>19</v>
      </c>
      <c r="F296" s="225" t="s">
        <v>903</v>
      </c>
      <c r="G296" s="223"/>
      <c r="H296" s="226">
        <v>0.48399999999999999</v>
      </c>
      <c r="I296" s="227"/>
      <c r="J296" s="223"/>
      <c r="K296" s="223"/>
      <c r="L296" s="228"/>
      <c r="M296" s="229"/>
      <c r="N296" s="230"/>
      <c r="O296" s="230"/>
      <c r="P296" s="230"/>
      <c r="Q296" s="230"/>
      <c r="R296" s="230"/>
      <c r="S296" s="230"/>
      <c r="T296" s="231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32" t="s">
        <v>160</v>
      </c>
      <c r="AU296" s="232" t="s">
        <v>85</v>
      </c>
      <c r="AV296" s="13" t="s">
        <v>85</v>
      </c>
      <c r="AW296" s="13" t="s">
        <v>37</v>
      </c>
      <c r="AX296" s="13" t="s">
        <v>75</v>
      </c>
      <c r="AY296" s="232" t="s">
        <v>131</v>
      </c>
    </row>
    <row r="297" s="13" customFormat="1">
      <c r="A297" s="13"/>
      <c r="B297" s="222"/>
      <c r="C297" s="223"/>
      <c r="D297" s="213" t="s">
        <v>160</v>
      </c>
      <c r="E297" s="224" t="s">
        <v>19</v>
      </c>
      <c r="F297" s="225" t="s">
        <v>904</v>
      </c>
      <c r="G297" s="223"/>
      <c r="H297" s="226">
        <v>0.76500000000000001</v>
      </c>
      <c r="I297" s="227"/>
      <c r="J297" s="223"/>
      <c r="K297" s="223"/>
      <c r="L297" s="228"/>
      <c r="M297" s="229"/>
      <c r="N297" s="230"/>
      <c r="O297" s="230"/>
      <c r="P297" s="230"/>
      <c r="Q297" s="230"/>
      <c r="R297" s="230"/>
      <c r="S297" s="230"/>
      <c r="T297" s="231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2" t="s">
        <v>160</v>
      </c>
      <c r="AU297" s="232" t="s">
        <v>85</v>
      </c>
      <c r="AV297" s="13" t="s">
        <v>85</v>
      </c>
      <c r="AW297" s="13" t="s">
        <v>37</v>
      </c>
      <c r="AX297" s="13" t="s">
        <v>75</v>
      </c>
      <c r="AY297" s="232" t="s">
        <v>131</v>
      </c>
    </row>
    <row r="298" s="13" customFormat="1">
      <c r="A298" s="13"/>
      <c r="B298" s="222"/>
      <c r="C298" s="223"/>
      <c r="D298" s="213" t="s">
        <v>160</v>
      </c>
      <c r="E298" s="224" t="s">
        <v>19</v>
      </c>
      <c r="F298" s="225" t="s">
        <v>905</v>
      </c>
      <c r="G298" s="223"/>
      <c r="H298" s="226">
        <v>0.56399999999999995</v>
      </c>
      <c r="I298" s="227"/>
      <c r="J298" s="223"/>
      <c r="K298" s="223"/>
      <c r="L298" s="228"/>
      <c r="M298" s="229"/>
      <c r="N298" s="230"/>
      <c r="O298" s="230"/>
      <c r="P298" s="230"/>
      <c r="Q298" s="230"/>
      <c r="R298" s="230"/>
      <c r="S298" s="230"/>
      <c r="T298" s="231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32" t="s">
        <v>160</v>
      </c>
      <c r="AU298" s="232" t="s">
        <v>85</v>
      </c>
      <c r="AV298" s="13" t="s">
        <v>85</v>
      </c>
      <c r="AW298" s="13" t="s">
        <v>37</v>
      </c>
      <c r="AX298" s="13" t="s">
        <v>75</v>
      </c>
      <c r="AY298" s="232" t="s">
        <v>131</v>
      </c>
    </row>
    <row r="299" s="13" customFormat="1">
      <c r="A299" s="13"/>
      <c r="B299" s="222"/>
      <c r="C299" s="223"/>
      <c r="D299" s="213" t="s">
        <v>160</v>
      </c>
      <c r="E299" s="224" t="s">
        <v>19</v>
      </c>
      <c r="F299" s="225" t="s">
        <v>906</v>
      </c>
      <c r="G299" s="223"/>
      <c r="H299" s="226">
        <v>0.67300000000000004</v>
      </c>
      <c r="I299" s="227"/>
      <c r="J299" s="223"/>
      <c r="K299" s="223"/>
      <c r="L299" s="228"/>
      <c r="M299" s="229"/>
      <c r="N299" s="230"/>
      <c r="O299" s="230"/>
      <c r="P299" s="230"/>
      <c r="Q299" s="230"/>
      <c r="R299" s="230"/>
      <c r="S299" s="230"/>
      <c r="T299" s="231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2" t="s">
        <v>160</v>
      </c>
      <c r="AU299" s="232" t="s">
        <v>85</v>
      </c>
      <c r="AV299" s="13" t="s">
        <v>85</v>
      </c>
      <c r="AW299" s="13" t="s">
        <v>37</v>
      </c>
      <c r="AX299" s="13" t="s">
        <v>75</v>
      </c>
      <c r="AY299" s="232" t="s">
        <v>131</v>
      </c>
    </row>
    <row r="300" s="12" customFormat="1">
      <c r="A300" s="12"/>
      <c r="B300" s="211"/>
      <c r="C300" s="212"/>
      <c r="D300" s="213" t="s">
        <v>160</v>
      </c>
      <c r="E300" s="214" t="s">
        <v>19</v>
      </c>
      <c r="F300" s="215" t="s">
        <v>837</v>
      </c>
      <c r="G300" s="212"/>
      <c r="H300" s="214" t="s">
        <v>19</v>
      </c>
      <c r="I300" s="216"/>
      <c r="J300" s="212"/>
      <c r="K300" s="212"/>
      <c r="L300" s="217"/>
      <c r="M300" s="218"/>
      <c r="N300" s="219"/>
      <c r="O300" s="219"/>
      <c r="P300" s="219"/>
      <c r="Q300" s="219"/>
      <c r="R300" s="219"/>
      <c r="S300" s="219"/>
      <c r="T300" s="220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T300" s="221" t="s">
        <v>160</v>
      </c>
      <c r="AU300" s="221" t="s">
        <v>85</v>
      </c>
      <c r="AV300" s="12" t="s">
        <v>83</v>
      </c>
      <c r="AW300" s="12" t="s">
        <v>37</v>
      </c>
      <c r="AX300" s="12" t="s">
        <v>75</v>
      </c>
      <c r="AY300" s="221" t="s">
        <v>131</v>
      </c>
    </row>
    <row r="301" s="13" customFormat="1">
      <c r="A301" s="13"/>
      <c r="B301" s="222"/>
      <c r="C301" s="223"/>
      <c r="D301" s="213" t="s">
        <v>160</v>
      </c>
      <c r="E301" s="224" t="s">
        <v>19</v>
      </c>
      <c r="F301" s="225" t="s">
        <v>897</v>
      </c>
      <c r="G301" s="223"/>
      <c r="H301" s="226">
        <v>1.524</v>
      </c>
      <c r="I301" s="227"/>
      <c r="J301" s="223"/>
      <c r="K301" s="223"/>
      <c r="L301" s="228"/>
      <c r="M301" s="229"/>
      <c r="N301" s="230"/>
      <c r="O301" s="230"/>
      <c r="P301" s="230"/>
      <c r="Q301" s="230"/>
      <c r="R301" s="230"/>
      <c r="S301" s="230"/>
      <c r="T301" s="231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32" t="s">
        <v>160</v>
      </c>
      <c r="AU301" s="232" t="s">
        <v>85</v>
      </c>
      <c r="AV301" s="13" t="s">
        <v>85</v>
      </c>
      <c r="AW301" s="13" t="s">
        <v>37</v>
      </c>
      <c r="AX301" s="13" t="s">
        <v>75</v>
      </c>
      <c r="AY301" s="232" t="s">
        <v>131</v>
      </c>
    </row>
    <row r="302" s="12" customFormat="1">
      <c r="A302" s="12"/>
      <c r="B302" s="211"/>
      <c r="C302" s="212"/>
      <c r="D302" s="213" t="s">
        <v>160</v>
      </c>
      <c r="E302" s="214" t="s">
        <v>19</v>
      </c>
      <c r="F302" s="215" t="s">
        <v>839</v>
      </c>
      <c r="G302" s="212"/>
      <c r="H302" s="214" t="s">
        <v>19</v>
      </c>
      <c r="I302" s="216"/>
      <c r="J302" s="212"/>
      <c r="K302" s="212"/>
      <c r="L302" s="217"/>
      <c r="M302" s="218"/>
      <c r="N302" s="219"/>
      <c r="O302" s="219"/>
      <c r="P302" s="219"/>
      <c r="Q302" s="219"/>
      <c r="R302" s="219"/>
      <c r="S302" s="219"/>
      <c r="T302" s="220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T302" s="221" t="s">
        <v>160</v>
      </c>
      <c r="AU302" s="221" t="s">
        <v>85</v>
      </c>
      <c r="AV302" s="12" t="s">
        <v>83</v>
      </c>
      <c r="AW302" s="12" t="s">
        <v>37</v>
      </c>
      <c r="AX302" s="12" t="s">
        <v>75</v>
      </c>
      <c r="AY302" s="221" t="s">
        <v>131</v>
      </c>
    </row>
    <row r="303" s="13" customFormat="1">
      <c r="A303" s="13"/>
      <c r="B303" s="222"/>
      <c r="C303" s="223"/>
      <c r="D303" s="213" t="s">
        <v>160</v>
      </c>
      <c r="E303" s="224" t="s">
        <v>19</v>
      </c>
      <c r="F303" s="225" t="s">
        <v>898</v>
      </c>
      <c r="G303" s="223"/>
      <c r="H303" s="226">
        <v>36.015000000000001</v>
      </c>
      <c r="I303" s="227"/>
      <c r="J303" s="223"/>
      <c r="K303" s="223"/>
      <c r="L303" s="228"/>
      <c r="M303" s="229"/>
      <c r="N303" s="230"/>
      <c r="O303" s="230"/>
      <c r="P303" s="230"/>
      <c r="Q303" s="230"/>
      <c r="R303" s="230"/>
      <c r="S303" s="230"/>
      <c r="T303" s="231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32" t="s">
        <v>160</v>
      </c>
      <c r="AU303" s="232" t="s">
        <v>85</v>
      </c>
      <c r="AV303" s="13" t="s">
        <v>85</v>
      </c>
      <c r="AW303" s="13" t="s">
        <v>37</v>
      </c>
      <c r="AX303" s="13" t="s">
        <v>75</v>
      </c>
      <c r="AY303" s="232" t="s">
        <v>131</v>
      </c>
    </row>
    <row r="304" s="11" customFormat="1" ht="22.8" customHeight="1">
      <c r="A304" s="11"/>
      <c r="B304" s="184"/>
      <c r="C304" s="185"/>
      <c r="D304" s="186" t="s">
        <v>74</v>
      </c>
      <c r="E304" s="255" t="s">
        <v>148</v>
      </c>
      <c r="F304" s="255" t="s">
        <v>938</v>
      </c>
      <c r="G304" s="185"/>
      <c r="H304" s="185"/>
      <c r="I304" s="188"/>
      <c r="J304" s="256">
        <f>BK304</f>
        <v>0</v>
      </c>
      <c r="K304" s="185"/>
      <c r="L304" s="190"/>
      <c r="M304" s="191"/>
      <c r="N304" s="192"/>
      <c r="O304" s="192"/>
      <c r="P304" s="193">
        <f>SUM(P305:P318)</f>
        <v>0</v>
      </c>
      <c r="Q304" s="192"/>
      <c r="R304" s="193">
        <f>SUM(R305:R318)</f>
        <v>191.38495999999998</v>
      </c>
      <c r="S304" s="192"/>
      <c r="T304" s="194">
        <f>SUM(T305:T318)</f>
        <v>0</v>
      </c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R304" s="195" t="s">
        <v>83</v>
      </c>
      <c r="AT304" s="196" t="s">
        <v>74</v>
      </c>
      <c r="AU304" s="196" t="s">
        <v>83</v>
      </c>
      <c r="AY304" s="195" t="s">
        <v>131</v>
      </c>
      <c r="BK304" s="197">
        <f>SUM(BK305:BK318)</f>
        <v>0</v>
      </c>
    </row>
    <row r="305" s="2" customFormat="1" ht="24.15" customHeight="1">
      <c r="A305" s="40"/>
      <c r="B305" s="41"/>
      <c r="C305" s="198" t="s">
        <v>443</v>
      </c>
      <c r="D305" s="198" t="s">
        <v>132</v>
      </c>
      <c r="E305" s="199" t="s">
        <v>345</v>
      </c>
      <c r="F305" s="200" t="s">
        <v>346</v>
      </c>
      <c r="G305" s="201" t="s">
        <v>267</v>
      </c>
      <c r="H305" s="202">
        <v>15.76</v>
      </c>
      <c r="I305" s="203"/>
      <c r="J305" s="204">
        <f>ROUND(I305*H305,2)</f>
        <v>0</v>
      </c>
      <c r="K305" s="200" t="s">
        <v>174</v>
      </c>
      <c r="L305" s="46"/>
      <c r="M305" s="205" t="s">
        <v>19</v>
      </c>
      <c r="N305" s="206" t="s">
        <v>46</v>
      </c>
      <c r="O305" s="86"/>
      <c r="P305" s="207">
        <f>O305*H305</f>
        <v>0</v>
      </c>
      <c r="Q305" s="207">
        <v>0.34499999999999997</v>
      </c>
      <c r="R305" s="207">
        <f>Q305*H305</f>
        <v>5.4371999999999998</v>
      </c>
      <c r="S305" s="207">
        <v>0</v>
      </c>
      <c r="T305" s="208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09" t="s">
        <v>130</v>
      </c>
      <c r="AT305" s="209" t="s">
        <v>132</v>
      </c>
      <c r="AU305" s="209" t="s">
        <v>85</v>
      </c>
      <c r="AY305" s="19" t="s">
        <v>131</v>
      </c>
      <c r="BE305" s="210">
        <f>IF(N305="základní",J305,0)</f>
        <v>0</v>
      </c>
      <c r="BF305" s="210">
        <f>IF(N305="snížená",J305,0)</f>
        <v>0</v>
      </c>
      <c r="BG305" s="210">
        <f>IF(N305="zákl. přenesená",J305,0)</f>
        <v>0</v>
      </c>
      <c r="BH305" s="210">
        <f>IF(N305="sníž. přenesená",J305,0)</f>
        <v>0</v>
      </c>
      <c r="BI305" s="210">
        <f>IF(N305="nulová",J305,0)</f>
        <v>0</v>
      </c>
      <c r="BJ305" s="19" t="s">
        <v>83</v>
      </c>
      <c r="BK305" s="210">
        <f>ROUND(I305*H305,2)</f>
        <v>0</v>
      </c>
      <c r="BL305" s="19" t="s">
        <v>130</v>
      </c>
      <c r="BM305" s="209" t="s">
        <v>939</v>
      </c>
    </row>
    <row r="306" s="12" customFormat="1">
      <c r="A306" s="12"/>
      <c r="B306" s="211"/>
      <c r="C306" s="212"/>
      <c r="D306" s="213" t="s">
        <v>160</v>
      </c>
      <c r="E306" s="214" t="s">
        <v>19</v>
      </c>
      <c r="F306" s="215" t="s">
        <v>705</v>
      </c>
      <c r="G306" s="212"/>
      <c r="H306" s="214" t="s">
        <v>19</v>
      </c>
      <c r="I306" s="216"/>
      <c r="J306" s="212"/>
      <c r="K306" s="212"/>
      <c r="L306" s="217"/>
      <c r="M306" s="218"/>
      <c r="N306" s="219"/>
      <c r="O306" s="219"/>
      <c r="P306" s="219"/>
      <c r="Q306" s="219"/>
      <c r="R306" s="219"/>
      <c r="S306" s="219"/>
      <c r="T306" s="220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T306" s="221" t="s">
        <v>160</v>
      </c>
      <c r="AU306" s="221" t="s">
        <v>85</v>
      </c>
      <c r="AV306" s="12" t="s">
        <v>83</v>
      </c>
      <c r="AW306" s="12" t="s">
        <v>37</v>
      </c>
      <c r="AX306" s="12" t="s">
        <v>75</v>
      </c>
      <c r="AY306" s="221" t="s">
        <v>131</v>
      </c>
    </row>
    <row r="307" s="13" customFormat="1">
      <c r="A307" s="13"/>
      <c r="B307" s="222"/>
      <c r="C307" s="223"/>
      <c r="D307" s="213" t="s">
        <v>160</v>
      </c>
      <c r="E307" s="224" t="s">
        <v>19</v>
      </c>
      <c r="F307" s="225" t="s">
        <v>706</v>
      </c>
      <c r="G307" s="223"/>
      <c r="H307" s="226">
        <v>15.76</v>
      </c>
      <c r="I307" s="227"/>
      <c r="J307" s="223"/>
      <c r="K307" s="223"/>
      <c r="L307" s="228"/>
      <c r="M307" s="229"/>
      <c r="N307" s="230"/>
      <c r="O307" s="230"/>
      <c r="P307" s="230"/>
      <c r="Q307" s="230"/>
      <c r="R307" s="230"/>
      <c r="S307" s="230"/>
      <c r="T307" s="231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32" t="s">
        <v>160</v>
      </c>
      <c r="AU307" s="232" t="s">
        <v>85</v>
      </c>
      <c r="AV307" s="13" t="s">
        <v>85</v>
      </c>
      <c r="AW307" s="13" t="s">
        <v>37</v>
      </c>
      <c r="AX307" s="13" t="s">
        <v>83</v>
      </c>
      <c r="AY307" s="232" t="s">
        <v>131</v>
      </c>
    </row>
    <row r="308" s="2" customFormat="1" ht="24.15" customHeight="1">
      <c r="A308" s="40"/>
      <c r="B308" s="41"/>
      <c r="C308" s="198" t="s">
        <v>940</v>
      </c>
      <c r="D308" s="198" t="s">
        <v>132</v>
      </c>
      <c r="E308" s="199" t="s">
        <v>941</v>
      </c>
      <c r="F308" s="200" t="s">
        <v>942</v>
      </c>
      <c r="G308" s="201" t="s">
        <v>267</v>
      </c>
      <c r="H308" s="202">
        <v>768.14999999999998</v>
      </c>
      <c r="I308" s="203"/>
      <c r="J308" s="204">
        <f>ROUND(I308*H308,2)</f>
        <v>0</v>
      </c>
      <c r="K308" s="200" t="s">
        <v>19</v>
      </c>
      <c r="L308" s="46"/>
      <c r="M308" s="205" t="s">
        <v>19</v>
      </c>
      <c r="N308" s="206" t="s">
        <v>46</v>
      </c>
      <c r="O308" s="86"/>
      <c r="P308" s="207">
        <f>O308*H308</f>
        <v>0</v>
      </c>
      <c r="Q308" s="207">
        <v>0.23999999999999999</v>
      </c>
      <c r="R308" s="207">
        <f>Q308*H308</f>
        <v>184.356</v>
      </c>
      <c r="S308" s="207">
        <v>0</v>
      </c>
      <c r="T308" s="208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09" t="s">
        <v>130</v>
      </c>
      <c r="AT308" s="209" t="s">
        <v>132</v>
      </c>
      <c r="AU308" s="209" t="s">
        <v>85</v>
      </c>
      <c r="AY308" s="19" t="s">
        <v>131</v>
      </c>
      <c r="BE308" s="210">
        <f>IF(N308="základní",J308,0)</f>
        <v>0</v>
      </c>
      <c r="BF308" s="210">
        <f>IF(N308="snížená",J308,0)</f>
        <v>0</v>
      </c>
      <c r="BG308" s="210">
        <f>IF(N308="zákl. přenesená",J308,0)</f>
        <v>0</v>
      </c>
      <c r="BH308" s="210">
        <f>IF(N308="sníž. přenesená",J308,0)</f>
        <v>0</v>
      </c>
      <c r="BI308" s="210">
        <f>IF(N308="nulová",J308,0)</f>
        <v>0</v>
      </c>
      <c r="BJ308" s="19" t="s">
        <v>83</v>
      </c>
      <c r="BK308" s="210">
        <f>ROUND(I308*H308,2)</f>
        <v>0</v>
      </c>
      <c r="BL308" s="19" t="s">
        <v>130</v>
      </c>
      <c r="BM308" s="209" t="s">
        <v>943</v>
      </c>
    </row>
    <row r="309" s="12" customFormat="1">
      <c r="A309" s="12"/>
      <c r="B309" s="211"/>
      <c r="C309" s="212"/>
      <c r="D309" s="213" t="s">
        <v>160</v>
      </c>
      <c r="E309" s="214" t="s">
        <v>19</v>
      </c>
      <c r="F309" s="215" t="s">
        <v>944</v>
      </c>
      <c r="G309" s="212"/>
      <c r="H309" s="214" t="s">
        <v>19</v>
      </c>
      <c r="I309" s="216"/>
      <c r="J309" s="212"/>
      <c r="K309" s="212"/>
      <c r="L309" s="217"/>
      <c r="M309" s="218"/>
      <c r="N309" s="219"/>
      <c r="O309" s="219"/>
      <c r="P309" s="219"/>
      <c r="Q309" s="219"/>
      <c r="R309" s="219"/>
      <c r="S309" s="219"/>
      <c r="T309" s="220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T309" s="221" t="s">
        <v>160</v>
      </c>
      <c r="AU309" s="221" t="s">
        <v>85</v>
      </c>
      <c r="AV309" s="12" t="s">
        <v>83</v>
      </c>
      <c r="AW309" s="12" t="s">
        <v>37</v>
      </c>
      <c r="AX309" s="12" t="s">
        <v>75</v>
      </c>
      <c r="AY309" s="221" t="s">
        <v>131</v>
      </c>
    </row>
    <row r="310" s="12" customFormat="1">
      <c r="A310" s="12"/>
      <c r="B310" s="211"/>
      <c r="C310" s="212"/>
      <c r="D310" s="213" t="s">
        <v>160</v>
      </c>
      <c r="E310" s="214" t="s">
        <v>19</v>
      </c>
      <c r="F310" s="215" t="s">
        <v>713</v>
      </c>
      <c r="G310" s="212"/>
      <c r="H310" s="214" t="s">
        <v>19</v>
      </c>
      <c r="I310" s="216"/>
      <c r="J310" s="212"/>
      <c r="K310" s="212"/>
      <c r="L310" s="217"/>
      <c r="M310" s="218"/>
      <c r="N310" s="219"/>
      <c r="O310" s="219"/>
      <c r="P310" s="219"/>
      <c r="Q310" s="219"/>
      <c r="R310" s="219"/>
      <c r="S310" s="219"/>
      <c r="T310" s="220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T310" s="221" t="s">
        <v>160</v>
      </c>
      <c r="AU310" s="221" t="s">
        <v>85</v>
      </c>
      <c r="AV310" s="12" t="s">
        <v>83</v>
      </c>
      <c r="AW310" s="12" t="s">
        <v>37</v>
      </c>
      <c r="AX310" s="12" t="s">
        <v>75</v>
      </c>
      <c r="AY310" s="221" t="s">
        <v>131</v>
      </c>
    </row>
    <row r="311" s="13" customFormat="1">
      <c r="A311" s="13"/>
      <c r="B311" s="222"/>
      <c r="C311" s="223"/>
      <c r="D311" s="213" t="s">
        <v>160</v>
      </c>
      <c r="E311" s="224" t="s">
        <v>19</v>
      </c>
      <c r="F311" s="225" t="s">
        <v>945</v>
      </c>
      <c r="G311" s="223"/>
      <c r="H311" s="226">
        <v>738.82000000000005</v>
      </c>
      <c r="I311" s="227"/>
      <c r="J311" s="223"/>
      <c r="K311" s="223"/>
      <c r="L311" s="228"/>
      <c r="M311" s="229"/>
      <c r="N311" s="230"/>
      <c r="O311" s="230"/>
      <c r="P311" s="230"/>
      <c r="Q311" s="230"/>
      <c r="R311" s="230"/>
      <c r="S311" s="230"/>
      <c r="T311" s="231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32" t="s">
        <v>160</v>
      </c>
      <c r="AU311" s="232" t="s">
        <v>85</v>
      </c>
      <c r="AV311" s="13" t="s">
        <v>85</v>
      </c>
      <c r="AW311" s="13" t="s">
        <v>37</v>
      </c>
      <c r="AX311" s="13" t="s">
        <v>75</v>
      </c>
      <c r="AY311" s="232" t="s">
        <v>131</v>
      </c>
    </row>
    <row r="312" s="13" customFormat="1">
      <c r="A312" s="13"/>
      <c r="B312" s="222"/>
      <c r="C312" s="223"/>
      <c r="D312" s="213" t="s">
        <v>160</v>
      </c>
      <c r="E312" s="224" t="s">
        <v>19</v>
      </c>
      <c r="F312" s="225" t="s">
        <v>946</v>
      </c>
      <c r="G312" s="223"/>
      <c r="H312" s="226">
        <v>4.7599999999999998</v>
      </c>
      <c r="I312" s="227"/>
      <c r="J312" s="223"/>
      <c r="K312" s="223"/>
      <c r="L312" s="228"/>
      <c r="M312" s="229"/>
      <c r="N312" s="230"/>
      <c r="O312" s="230"/>
      <c r="P312" s="230"/>
      <c r="Q312" s="230"/>
      <c r="R312" s="230"/>
      <c r="S312" s="230"/>
      <c r="T312" s="231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32" t="s">
        <v>160</v>
      </c>
      <c r="AU312" s="232" t="s">
        <v>85</v>
      </c>
      <c r="AV312" s="13" t="s">
        <v>85</v>
      </c>
      <c r="AW312" s="13" t="s">
        <v>37</v>
      </c>
      <c r="AX312" s="13" t="s">
        <v>75</v>
      </c>
      <c r="AY312" s="232" t="s">
        <v>131</v>
      </c>
    </row>
    <row r="313" s="12" customFormat="1">
      <c r="A313" s="12"/>
      <c r="B313" s="211"/>
      <c r="C313" s="212"/>
      <c r="D313" s="213" t="s">
        <v>160</v>
      </c>
      <c r="E313" s="214" t="s">
        <v>19</v>
      </c>
      <c r="F313" s="215" t="s">
        <v>716</v>
      </c>
      <c r="G313" s="212"/>
      <c r="H313" s="214" t="s">
        <v>19</v>
      </c>
      <c r="I313" s="216"/>
      <c r="J313" s="212"/>
      <c r="K313" s="212"/>
      <c r="L313" s="217"/>
      <c r="M313" s="218"/>
      <c r="N313" s="219"/>
      <c r="O313" s="219"/>
      <c r="P313" s="219"/>
      <c r="Q313" s="219"/>
      <c r="R313" s="219"/>
      <c r="S313" s="219"/>
      <c r="T313" s="220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T313" s="221" t="s">
        <v>160</v>
      </c>
      <c r="AU313" s="221" t="s">
        <v>85</v>
      </c>
      <c r="AV313" s="12" t="s">
        <v>83</v>
      </c>
      <c r="AW313" s="12" t="s">
        <v>37</v>
      </c>
      <c r="AX313" s="12" t="s">
        <v>75</v>
      </c>
      <c r="AY313" s="221" t="s">
        <v>131</v>
      </c>
    </row>
    <row r="314" s="13" customFormat="1">
      <c r="A314" s="13"/>
      <c r="B314" s="222"/>
      <c r="C314" s="223"/>
      <c r="D314" s="213" t="s">
        <v>160</v>
      </c>
      <c r="E314" s="224" t="s">
        <v>19</v>
      </c>
      <c r="F314" s="225" t="s">
        <v>947</v>
      </c>
      <c r="G314" s="223"/>
      <c r="H314" s="226">
        <v>24.57</v>
      </c>
      <c r="I314" s="227"/>
      <c r="J314" s="223"/>
      <c r="K314" s="223"/>
      <c r="L314" s="228"/>
      <c r="M314" s="229"/>
      <c r="N314" s="230"/>
      <c r="O314" s="230"/>
      <c r="P314" s="230"/>
      <c r="Q314" s="230"/>
      <c r="R314" s="230"/>
      <c r="S314" s="230"/>
      <c r="T314" s="231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2" t="s">
        <v>160</v>
      </c>
      <c r="AU314" s="232" t="s">
        <v>85</v>
      </c>
      <c r="AV314" s="13" t="s">
        <v>85</v>
      </c>
      <c r="AW314" s="13" t="s">
        <v>37</v>
      </c>
      <c r="AX314" s="13" t="s">
        <v>75</v>
      </c>
      <c r="AY314" s="232" t="s">
        <v>131</v>
      </c>
    </row>
    <row r="315" s="14" customFormat="1">
      <c r="A315" s="14"/>
      <c r="B315" s="233"/>
      <c r="C315" s="234"/>
      <c r="D315" s="213" t="s">
        <v>160</v>
      </c>
      <c r="E315" s="235" t="s">
        <v>19</v>
      </c>
      <c r="F315" s="236" t="s">
        <v>200</v>
      </c>
      <c r="G315" s="234"/>
      <c r="H315" s="237">
        <v>768.14999999999998</v>
      </c>
      <c r="I315" s="238"/>
      <c r="J315" s="234"/>
      <c r="K315" s="234"/>
      <c r="L315" s="239"/>
      <c r="M315" s="240"/>
      <c r="N315" s="241"/>
      <c r="O315" s="241"/>
      <c r="P315" s="241"/>
      <c r="Q315" s="241"/>
      <c r="R315" s="241"/>
      <c r="S315" s="241"/>
      <c r="T315" s="242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43" t="s">
        <v>160</v>
      </c>
      <c r="AU315" s="243" t="s">
        <v>85</v>
      </c>
      <c r="AV315" s="14" t="s">
        <v>130</v>
      </c>
      <c r="AW315" s="14" t="s">
        <v>37</v>
      </c>
      <c r="AX315" s="14" t="s">
        <v>83</v>
      </c>
      <c r="AY315" s="243" t="s">
        <v>131</v>
      </c>
    </row>
    <row r="316" s="2" customFormat="1" ht="62.7" customHeight="1">
      <c r="A316" s="40"/>
      <c r="B316" s="41"/>
      <c r="C316" s="198" t="s">
        <v>948</v>
      </c>
      <c r="D316" s="198" t="s">
        <v>132</v>
      </c>
      <c r="E316" s="199" t="s">
        <v>949</v>
      </c>
      <c r="F316" s="200" t="s">
        <v>950</v>
      </c>
      <c r="G316" s="201" t="s">
        <v>267</v>
      </c>
      <c r="H316" s="202">
        <v>15.76</v>
      </c>
      <c r="I316" s="203"/>
      <c r="J316" s="204">
        <f>ROUND(I316*H316,2)</f>
        <v>0</v>
      </c>
      <c r="K316" s="200" t="s">
        <v>174</v>
      </c>
      <c r="L316" s="46"/>
      <c r="M316" s="205" t="s">
        <v>19</v>
      </c>
      <c r="N316" s="206" t="s">
        <v>46</v>
      </c>
      <c r="O316" s="86"/>
      <c r="P316" s="207">
        <f>O316*H316</f>
        <v>0</v>
      </c>
      <c r="Q316" s="207">
        <v>0.10100000000000001</v>
      </c>
      <c r="R316" s="207">
        <f>Q316*H316</f>
        <v>1.5917600000000001</v>
      </c>
      <c r="S316" s="207">
        <v>0</v>
      </c>
      <c r="T316" s="208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09" t="s">
        <v>130</v>
      </c>
      <c r="AT316" s="209" t="s">
        <v>132</v>
      </c>
      <c r="AU316" s="209" t="s">
        <v>85</v>
      </c>
      <c r="AY316" s="19" t="s">
        <v>131</v>
      </c>
      <c r="BE316" s="210">
        <f>IF(N316="základní",J316,0)</f>
        <v>0</v>
      </c>
      <c r="BF316" s="210">
        <f>IF(N316="snížená",J316,0)</f>
        <v>0</v>
      </c>
      <c r="BG316" s="210">
        <f>IF(N316="zákl. přenesená",J316,0)</f>
        <v>0</v>
      </c>
      <c r="BH316" s="210">
        <f>IF(N316="sníž. přenesená",J316,0)</f>
        <v>0</v>
      </c>
      <c r="BI316" s="210">
        <f>IF(N316="nulová",J316,0)</f>
        <v>0</v>
      </c>
      <c r="BJ316" s="19" t="s">
        <v>83</v>
      </c>
      <c r="BK316" s="210">
        <f>ROUND(I316*H316,2)</f>
        <v>0</v>
      </c>
      <c r="BL316" s="19" t="s">
        <v>130</v>
      </c>
      <c r="BM316" s="209" t="s">
        <v>951</v>
      </c>
    </row>
    <row r="317" s="12" customFormat="1">
      <c r="A317" s="12"/>
      <c r="B317" s="211"/>
      <c r="C317" s="212"/>
      <c r="D317" s="213" t="s">
        <v>160</v>
      </c>
      <c r="E317" s="214" t="s">
        <v>19</v>
      </c>
      <c r="F317" s="215" t="s">
        <v>952</v>
      </c>
      <c r="G317" s="212"/>
      <c r="H317" s="214" t="s">
        <v>19</v>
      </c>
      <c r="I317" s="216"/>
      <c r="J317" s="212"/>
      <c r="K317" s="212"/>
      <c r="L317" s="217"/>
      <c r="M317" s="218"/>
      <c r="N317" s="219"/>
      <c r="O317" s="219"/>
      <c r="P317" s="219"/>
      <c r="Q317" s="219"/>
      <c r="R317" s="219"/>
      <c r="S317" s="219"/>
      <c r="T317" s="220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T317" s="221" t="s">
        <v>160</v>
      </c>
      <c r="AU317" s="221" t="s">
        <v>85</v>
      </c>
      <c r="AV317" s="12" t="s">
        <v>83</v>
      </c>
      <c r="AW317" s="12" t="s">
        <v>37</v>
      </c>
      <c r="AX317" s="12" t="s">
        <v>75</v>
      </c>
      <c r="AY317" s="221" t="s">
        <v>131</v>
      </c>
    </row>
    <row r="318" s="13" customFormat="1">
      <c r="A318" s="13"/>
      <c r="B318" s="222"/>
      <c r="C318" s="223"/>
      <c r="D318" s="213" t="s">
        <v>160</v>
      </c>
      <c r="E318" s="224" t="s">
        <v>19</v>
      </c>
      <c r="F318" s="225" t="s">
        <v>706</v>
      </c>
      <c r="G318" s="223"/>
      <c r="H318" s="226">
        <v>15.76</v>
      </c>
      <c r="I318" s="227"/>
      <c r="J318" s="223"/>
      <c r="K318" s="223"/>
      <c r="L318" s="228"/>
      <c r="M318" s="229"/>
      <c r="N318" s="230"/>
      <c r="O318" s="230"/>
      <c r="P318" s="230"/>
      <c r="Q318" s="230"/>
      <c r="R318" s="230"/>
      <c r="S318" s="230"/>
      <c r="T318" s="231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32" t="s">
        <v>160</v>
      </c>
      <c r="AU318" s="232" t="s">
        <v>85</v>
      </c>
      <c r="AV318" s="13" t="s">
        <v>85</v>
      </c>
      <c r="AW318" s="13" t="s">
        <v>37</v>
      </c>
      <c r="AX318" s="13" t="s">
        <v>83</v>
      </c>
      <c r="AY318" s="232" t="s">
        <v>131</v>
      </c>
    </row>
    <row r="319" s="11" customFormat="1" ht="22.8" customHeight="1">
      <c r="A319" s="11"/>
      <c r="B319" s="184"/>
      <c r="C319" s="185"/>
      <c r="D319" s="186" t="s">
        <v>74</v>
      </c>
      <c r="E319" s="255" t="s">
        <v>152</v>
      </c>
      <c r="F319" s="255" t="s">
        <v>953</v>
      </c>
      <c r="G319" s="185"/>
      <c r="H319" s="185"/>
      <c r="I319" s="188"/>
      <c r="J319" s="256">
        <f>BK319</f>
        <v>0</v>
      </c>
      <c r="K319" s="185"/>
      <c r="L319" s="190"/>
      <c r="M319" s="191"/>
      <c r="N319" s="192"/>
      <c r="O319" s="192"/>
      <c r="P319" s="193">
        <f>SUM(P320:P363)</f>
        <v>0</v>
      </c>
      <c r="Q319" s="192"/>
      <c r="R319" s="193">
        <f>SUM(R320:R363)</f>
        <v>3.0754666799999999</v>
      </c>
      <c r="S319" s="192"/>
      <c r="T319" s="194">
        <f>SUM(T320:T363)</f>
        <v>0</v>
      </c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R319" s="195" t="s">
        <v>83</v>
      </c>
      <c r="AT319" s="196" t="s">
        <v>74</v>
      </c>
      <c r="AU319" s="196" t="s">
        <v>83</v>
      </c>
      <c r="AY319" s="195" t="s">
        <v>131</v>
      </c>
      <c r="BK319" s="197">
        <f>SUM(BK320:BK363)</f>
        <v>0</v>
      </c>
    </row>
    <row r="320" s="2" customFormat="1" ht="37.8" customHeight="1">
      <c r="A320" s="40"/>
      <c r="B320" s="41"/>
      <c r="C320" s="198" t="s">
        <v>954</v>
      </c>
      <c r="D320" s="198" t="s">
        <v>132</v>
      </c>
      <c r="E320" s="199" t="s">
        <v>955</v>
      </c>
      <c r="F320" s="200" t="s">
        <v>956</v>
      </c>
      <c r="G320" s="201" t="s">
        <v>267</v>
      </c>
      <c r="H320" s="202">
        <v>130.03100000000001</v>
      </c>
      <c r="I320" s="203"/>
      <c r="J320" s="204">
        <f>ROUND(I320*H320,2)</f>
        <v>0</v>
      </c>
      <c r="K320" s="200" t="s">
        <v>174</v>
      </c>
      <c r="L320" s="46"/>
      <c r="M320" s="205" t="s">
        <v>19</v>
      </c>
      <c r="N320" s="206" t="s">
        <v>46</v>
      </c>
      <c r="O320" s="86"/>
      <c r="P320" s="207">
        <f>O320*H320</f>
        <v>0</v>
      </c>
      <c r="Q320" s="207">
        <v>0.0080000000000000002</v>
      </c>
      <c r="R320" s="207">
        <f>Q320*H320</f>
        <v>1.0402480000000001</v>
      </c>
      <c r="S320" s="207">
        <v>0</v>
      </c>
      <c r="T320" s="208">
        <f>S320*H320</f>
        <v>0</v>
      </c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R320" s="209" t="s">
        <v>130</v>
      </c>
      <c r="AT320" s="209" t="s">
        <v>132</v>
      </c>
      <c r="AU320" s="209" t="s">
        <v>85</v>
      </c>
      <c r="AY320" s="19" t="s">
        <v>131</v>
      </c>
      <c r="BE320" s="210">
        <f>IF(N320="základní",J320,0)</f>
        <v>0</v>
      </c>
      <c r="BF320" s="210">
        <f>IF(N320="snížená",J320,0)</f>
        <v>0</v>
      </c>
      <c r="BG320" s="210">
        <f>IF(N320="zákl. přenesená",J320,0)</f>
        <v>0</v>
      </c>
      <c r="BH320" s="210">
        <f>IF(N320="sníž. přenesená",J320,0)</f>
        <v>0</v>
      </c>
      <c r="BI320" s="210">
        <f>IF(N320="nulová",J320,0)</f>
        <v>0</v>
      </c>
      <c r="BJ320" s="19" t="s">
        <v>83</v>
      </c>
      <c r="BK320" s="210">
        <f>ROUND(I320*H320,2)</f>
        <v>0</v>
      </c>
      <c r="BL320" s="19" t="s">
        <v>130</v>
      </c>
      <c r="BM320" s="209" t="s">
        <v>957</v>
      </c>
    </row>
    <row r="321" s="12" customFormat="1">
      <c r="A321" s="12"/>
      <c r="B321" s="211"/>
      <c r="C321" s="212"/>
      <c r="D321" s="213" t="s">
        <v>160</v>
      </c>
      <c r="E321" s="214" t="s">
        <v>19</v>
      </c>
      <c r="F321" s="215" t="s">
        <v>958</v>
      </c>
      <c r="G321" s="212"/>
      <c r="H321" s="214" t="s">
        <v>19</v>
      </c>
      <c r="I321" s="216"/>
      <c r="J321" s="212"/>
      <c r="K321" s="212"/>
      <c r="L321" s="217"/>
      <c r="M321" s="218"/>
      <c r="N321" s="219"/>
      <c r="O321" s="219"/>
      <c r="P321" s="219"/>
      <c r="Q321" s="219"/>
      <c r="R321" s="219"/>
      <c r="S321" s="219"/>
      <c r="T321" s="220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T321" s="221" t="s">
        <v>160</v>
      </c>
      <c r="AU321" s="221" t="s">
        <v>85</v>
      </c>
      <c r="AV321" s="12" t="s">
        <v>83</v>
      </c>
      <c r="AW321" s="12" t="s">
        <v>37</v>
      </c>
      <c r="AX321" s="12" t="s">
        <v>75</v>
      </c>
      <c r="AY321" s="221" t="s">
        <v>131</v>
      </c>
    </row>
    <row r="322" s="13" customFormat="1">
      <c r="A322" s="13"/>
      <c r="B322" s="222"/>
      <c r="C322" s="223"/>
      <c r="D322" s="213" t="s">
        <v>160</v>
      </c>
      <c r="E322" s="224" t="s">
        <v>19</v>
      </c>
      <c r="F322" s="225" t="s">
        <v>959</v>
      </c>
      <c r="G322" s="223"/>
      <c r="H322" s="226">
        <v>4.0149999999999997</v>
      </c>
      <c r="I322" s="227"/>
      <c r="J322" s="223"/>
      <c r="K322" s="223"/>
      <c r="L322" s="228"/>
      <c r="M322" s="229"/>
      <c r="N322" s="230"/>
      <c r="O322" s="230"/>
      <c r="P322" s="230"/>
      <c r="Q322" s="230"/>
      <c r="R322" s="230"/>
      <c r="S322" s="230"/>
      <c r="T322" s="231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32" t="s">
        <v>160</v>
      </c>
      <c r="AU322" s="232" t="s">
        <v>85</v>
      </c>
      <c r="AV322" s="13" t="s">
        <v>85</v>
      </c>
      <c r="AW322" s="13" t="s">
        <v>37</v>
      </c>
      <c r="AX322" s="13" t="s">
        <v>75</v>
      </c>
      <c r="AY322" s="232" t="s">
        <v>131</v>
      </c>
    </row>
    <row r="323" s="13" customFormat="1">
      <c r="A323" s="13"/>
      <c r="B323" s="222"/>
      <c r="C323" s="223"/>
      <c r="D323" s="213" t="s">
        <v>160</v>
      </c>
      <c r="E323" s="224" t="s">
        <v>19</v>
      </c>
      <c r="F323" s="225" t="s">
        <v>960</v>
      </c>
      <c r="G323" s="223"/>
      <c r="H323" s="226">
        <v>0.628</v>
      </c>
      <c r="I323" s="227"/>
      <c r="J323" s="223"/>
      <c r="K323" s="223"/>
      <c r="L323" s="228"/>
      <c r="M323" s="229"/>
      <c r="N323" s="230"/>
      <c r="O323" s="230"/>
      <c r="P323" s="230"/>
      <c r="Q323" s="230"/>
      <c r="R323" s="230"/>
      <c r="S323" s="230"/>
      <c r="T323" s="231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32" t="s">
        <v>160</v>
      </c>
      <c r="AU323" s="232" t="s">
        <v>85</v>
      </c>
      <c r="AV323" s="13" t="s">
        <v>85</v>
      </c>
      <c r="AW323" s="13" t="s">
        <v>37</v>
      </c>
      <c r="AX323" s="13" t="s">
        <v>75</v>
      </c>
      <c r="AY323" s="232" t="s">
        <v>131</v>
      </c>
    </row>
    <row r="324" s="13" customFormat="1">
      <c r="A324" s="13"/>
      <c r="B324" s="222"/>
      <c r="C324" s="223"/>
      <c r="D324" s="213" t="s">
        <v>160</v>
      </c>
      <c r="E324" s="224" t="s">
        <v>19</v>
      </c>
      <c r="F324" s="225" t="s">
        <v>961</v>
      </c>
      <c r="G324" s="223"/>
      <c r="H324" s="226">
        <v>23.495999999999999</v>
      </c>
      <c r="I324" s="227"/>
      <c r="J324" s="223"/>
      <c r="K324" s="223"/>
      <c r="L324" s="228"/>
      <c r="M324" s="229"/>
      <c r="N324" s="230"/>
      <c r="O324" s="230"/>
      <c r="P324" s="230"/>
      <c r="Q324" s="230"/>
      <c r="R324" s="230"/>
      <c r="S324" s="230"/>
      <c r="T324" s="231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32" t="s">
        <v>160</v>
      </c>
      <c r="AU324" s="232" t="s">
        <v>85</v>
      </c>
      <c r="AV324" s="13" t="s">
        <v>85</v>
      </c>
      <c r="AW324" s="13" t="s">
        <v>37</v>
      </c>
      <c r="AX324" s="13" t="s">
        <v>75</v>
      </c>
      <c r="AY324" s="232" t="s">
        <v>131</v>
      </c>
    </row>
    <row r="325" s="12" customFormat="1">
      <c r="A325" s="12"/>
      <c r="B325" s="211"/>
      <c r="C325" s="212"/>
      <c r="D325" s="213" t="s">
        <v>160</v>
      </c>
      <c r="E325" s="214" t="s">
        <v>19</v>
      </c>
      <c r="F325" s="215" t="s">
        <v>962</v>
      </c>
      <c r="G325" s="212"/>
      <c r="H325" s="214" t="s">
        <v>19</v>
      </c>
      <c r="I325" s="216"/>
      <c r="J325" s="212"/>
      <c r="K325" s="212"/>
      <c r="L325" s="217"/>
      <c r="M325" s="218"/>
      <c r="N325" s="219"/>
      <c r="O325" s="219"/>
      <c r="P325" s="219"/>
      <c r="Q325" s="219"/>
      <c r="R325" s="219"/>
      <c r="S325" s="219"/>
      <c r="T325" s="220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T325" s="221" t="s">
        <v>160</v>
      </c>
      <c r="AU325" s="221" t="s">
        <v>85</v>
      </c>
      <c r="AV325" s="12" t="s">
        <v>83</v>
      </c>
      <c r="AW325" s="12" t="s">
        <v>37</v>
      </c>
      <c r="AX325" s="12" t="s">
        <v>75</v>
      </c>
      <c r="AY325" s="221" t="s">
        <v>131</v>
      </c>
    </row>
    <row r="326" s="13" customFormat="1">
      <c r="A326" s="13"/>
      <c r="B326" s="222"/>
      <c r="C326" s="223"/>
      <c r="D326" s="213" t="s">
        <v>160</v>
      </c>
      <c r="E326" s="224" t="s">
        <v>19</v>
      </c>
      <c r="F326" s="225" t="s">
        <v>963</v>
      </c>
      <c r="G326" s="223"/>
      <c r="H326" s="226">
        <v>4.0750000000000002</v>
      </c>
      <c r="I326" s="227"/>
      <c r="J326" s="223"/>
      <c r="K326" s="223"/>
      <c r="L326" s="228"/>
      <c r="M326" s="229"/>
      <c r="N326" s="230"/>
      <c r="O326" s="230"/>
      <c r="P326" s="230"/>
      <c r="Q326" s="230"/>
      <c r="R326" s="230"/>
      <c r="S326" s="230"/>
      <c r="T326" s="231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32" t="s">
        <v>160</v>
      </c>
      <c r="AU326" s="232" t="s">
        <v>85</v>
      </c>
      <c r="AV326" s="13" t="s">
        <v>85</v>
      </c>
      <c r="AW326" s="13" t="s">
        <v>37</v>
      </c>
      <c r="AX326" s="13" t="s">
        <v>75</v>
      </c>
      <c r="AY326" s="232" t="s">
        <v>131</v>
      </c>
    </row>
    <row r="327" s="13" customFormat="1">
      <c r="A327" s="13"/>
      <c r="B327" s="222"/>
      <c r="C327" s="223"/>
      <c r="D327" s="213" t="s">
        <v>160</v>
      </c>
      <c r="E327" s="224" t="s">
        <v>19</v>
      </c>
      <c r="F327" s="225" t="s">
        <v>964</v>
      </c>
      <c r="G327" s="223"/>
      <c r="H327" s="226">
        <v>0.94199999999999995</v>
      </c>
      <c r="I327" s="227"/>
      <c r="J327" s="223"/>
      <c r="K327" s="223"/>
      <c r="L327" s="228"/>
      <c r="M327" s="229"/>
      <c r="N327" s="230"/>
      <c r="O327" s="230"/>
      <c r="P327" s="230"/>
      <c r="Q327" s="230"/>
      <c r="R327" s="230"/>
      <c r="S327" s="230"/>
      <c r="T327" s="231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32" t="s">
        <v>160</v>
      </c>
      <c r="AU327" s="232" t="s">
        <v>85</v>
      </c>
      <c r="AV327" s="13" t="s">
        <v>85</v>
      </c>
      <c r="AW327" s="13" t="s">
        <v>37</v>
      </c>
      <c r="AX327" s="13" t="s">
        <v>75</v>
      </c>
      <c r="AY327" s="232" t="s">
        <v>131</v>
      </c>
    </row>
    <row r="328" s="13" customFormat="1">
      <c r="A328" s="13"/>
      <c r="B328" s="222"/>
      <c r="C328" s="223"/>
      <c r="D328" s="213" t="s">
        <v>160</v>
      </c>
      <c r="E328" s="224" t="s">
        <v>19</v>
      </c>
      <c r="F328" s="225" t="s">
        <v>965</v>
      </c>
      <c r="G328" s="223"/>
      <c r="H328" s="226">
        <v>23.309999999999999</v>
      </c>
      <c r="I328" s="227"/>
      <c r="J328" s="223"/>
      <c r="K328" s="223"/>
      <c r="L328" s="228"/>
      <c r="M328" s="229"/>
      <c r="N328" s="230"/>
      <c r="O328" s="230"/>
      <c r="P328" s="230"/>
      <c r="Q328" s="230"/>
      <c r="R328" s="230"/>
      <c r="S328" s="230"/>
      <c r="T328" s="231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32" t="s">
        <v>160</v>
      </c>
      <c r="AU328" s="232" t="s">
        <v>85</v>
      </c>
      <c r="AV328" s="13" t="s">
        <v>85</v>
      </c>
      <c r="AW328" s="13" t="s">
        <v>37</v>
      </c>
      <c r="AX328" s="13" t="s">
        <v>75</v>
      </c>
      <c r="AY328" s="232" t="s">
        <v>131</v>
      </c>
    </row>
    <row r="329" s="12" customFormat="1">
      <c r="A329" s="12"/>
      <c r="B329" s="211"/>
      <c r="C329" s="212"/>
      <c r="D329" s="213" t="s">
        <v>160</v>
      </c>
      <c r="E329" s="214" t="s">
        <v>19</v>
      </c>
      <c r="F329" s="215" t="s">
        <v>966</v>
      </c>
      <c r="G329" s="212"/>
      <c r="H329" s="214" t="s">
        <v>19</v>
      </c>
      <c r="I329" s="216"/>
      <c r="J329" s="212"/>
      <c r="K329" s="212"/>
      <c r="L329" s="217"/>
      <c r="M329" s="218"/>
      <c r="N329" s="219"/>
      <c r="O329" s="219"/>
      <c r="P329" s="219"/>
      <c r="Q329" s="219"/>
      <c r="R329" s="219"/>
      <c r="S329" s="219"/>
      <c r="T329" s="220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T329" s="221" t="s">
        <v>160</v>
      </c>
      <c r="AU329" s="221" t="s">
        <v>85</v>
      </c>
      <c r="AV329" s="12" t="s">
        <v>83</v>
      </c>
      <c r="AW329" s="12" t="s">
        <v>37</v>
      </c>
      <c r="AX329" s="12" t="s">
        <v>75</v>
      </c>
      <c r="AY329" s="221" t="s">
        <v>131</v>
      </c>
    </row>
    <row r="330" s="13" customFormat="1">
      <c r="A330" s="13"/>
      <c r="B330" s="222"/>
      <c r="C330" s="223"/>
      <c r="D330" s="213" t="s">
        <v>160</v>
      </c>
      <c r="E330" s="224" t="s">
        <v>19</v>
      </c>
      <c r="F330" s="225" t="s">
        <v>967</v>
      </c>
      <c r="G330" s="223"/>
      <c r="H330" s="226">
        <v>1.175</v>
      </c>
      <c r="I330" s="227"/>
      <c r="J330" s="223"/>
      <c r="K330" s="223"/>
      <c r="L330" s="228"/>
      <c r="M330" s="229"/>
      <c r="N330" s="230"/>
      <c r="O330" s="230"/>
      <c r="P330" s="230"/>
      <c r="Q330" s="230"/>
      <c r="R330" s="230"/>
      <c r="S330" s="230"/>
      <c r="T330" s="231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32" t="s">
        <v>160</v>
      </c>
      <c r="AU330" s="232" t="s">
        <v>85</v>
      </c>
      <c r="AV330" s="13" t="s">
        <v>85</v>
      </c>
      <c r="AW330" s="13" t="s">
        <v>37</v>
      </c>
      <c r="AX330" s="13" t="s">
        <v>75</v>
      </c>
      <c r="AY330" s="232" t="s">
        <v>131</v>
      </c>
    </row>
    <row r="331" s="13" customFormat="1">
      <c r="A331" s="13"/>
      <c r="B331" s="222"/>
      <c r="C331" s="223"/>
      <c r="D331" s="213" t="s">
        <v>160</v>
      </c>
      <c r="E331" s="224" t="s">
        <v>19</v>
      </c>
      <c r="F331" s="225" t="s">
        <v>964</v>
      </c>
      <c r="G331" s="223"/>
      <c r="H331" s="226">
        <v>0.94199999999999995</v>
      </c>
      <c r="I331" s="227"/>
      <c r="J331" s="223"/>
      <c r="K331" s="223"/>
      <c r="L331" s="228"/>
      <c r="M331" s="229"/>
      <c r="N331" s="230"/>
      <c r="O331" s="230"/>
      <c r="P331" s="230"/>
      <c r="Q331" s="230"/>
      <c r="R331" s="230"/>
      <c r="S331" s="230"/>
      <c r="T331" s="231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2" t="s">
        <v>160</v>
      </c>
      <c r="AU331" s="232" t="s">
        <v>85</v>
      </c>
      <c r="AV331" s="13" t="s">
        <v>85</v>
      </c>
      <c r="AW331" s="13" t="s">
        <v>37</v>
      </c>
      <c r="AX331" s="13" t="s">
        <v>75</v>
      </c>
      <c r="AY331" s="232" t="s">
        <v>131</v>
      </c>
    </row>
    <row r="332" s="13" customFormat="1">
      <c r="A332" s="13"/>
      <c r="B332" s="222"/>
      <c r="C332" s="223"/>
      <c r="D332" s="213" t="s">
        <v>160</v>
      </c>
      <c r="E332" s="224" t="s">
        <v>19</v>
      </c>
      <c r="F332" s="225" t="s">
        <v>968</v>
      </c>
      <c r="G332" s="223"/>
      <c r="H332" s="226">
        <v>11.536</v>
      </c>
      <c r="I332" s="227"/>
      <c r="J332" s="223"/>
      <c r="K332" s="223"/>
      <c r="L332" s="228"/>
      <c r="M332" s="229"/>
      <c r="N332" s="230"/>
      <c r="O332" s="230"/>
      <c r="P332" s="230"/>
      <c r="Q332" s="230"/>
      <c r="R332" s="230"/>
      <c r="S332" s="230"/>
      <c r="T332" s="231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32" t="s">
        <v>160</v>
      </c>
      <c r="AU332" s="232" t="s">
        <v>85</v>
      </c>
      <c r="AV332" s="13" t="s">
        <v>85</v>
      </c>
      <c r="AW332" s="13" t="s">
        <v>37</v>
      </c>
      <c r="AX332" s="13" t="s">
        <v>75</v>
      </c>
      <c r="AY332" s="232" t="s">
        <v>131</v>
      </c>
    </row>
    <row r="333" s="12" customFormat="1">
      <c r="A333" s="12"/>
      <c r="B333" s="211"/>
      <c r="C333" s="212"/>
      <c r="D333" s="213" t="s">
        <v>160</v>
      </c>
      <c r="E333" s="214" t="s">
        <v>19</v>
      </c>
      <c r="F333" s="215" t="s">
        <v>969</v>
      </c>
      <c r="G333" s="212"/>
      <c r="H333" s="214" t="s">
        <v>19</v>
      </c>
      <c r="I333" s="216"/>
      <c r="J333" s="212"/>
      <c r="K333" s="212"/>
      <c r="L333" s="217"/>
      <c r="M333" s="218"/>
      <c r="N333" s="219"/>
      <c r="O333" s="219"/>
      <c r="P333" s="219"/>
      <c r="Q333" s="219"/>
      <c r="R333" s="219"/>
      <c r="S333" s="219"/>
      <c r="T333" s="220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T333" s="221" t="s">
        <v>160</v>
      </c>
      <c r="AU333" s="221" t="s">
        <v>85</v>
      </c>
      <c r="AV333" s="12" t="s">
        <v>83</v>
      </c>
      <c r="AW333" s="12" t="s">
        <v>37</v>
      </c>
      <c r="AX333" s="12" t="s">
        <v>75</v>
      </c>
      <c r="AY333" s="221" t="s">
        <v>131</v>
      </c>
    </row>
    <row r="334" s="13" customFormat="1">
      <c r="A334" s="13"/>
      <c r="B334" s="222"/>
      <c r="C334" s="223"/>
      <c r="D334" s="213" t="s">
        <v>160</v>
      </c>
      <c r="E334" s="224" t="s">
        <v>19</v>
      </c>
      <c r="F334" s="225" t="s">
        <v>970</v>
      </c>
      <c r="G334" s="223"/>
      <c r="H334" s="226">
        <v>3.0649999999999999</v>
      </c>
      <c r="I334" s="227"/>
      <c r="J334" s="223"/>
      <c r="K334" s="223"/>
      <c r="L334" s="228"/>
      <c r="M334" s="229"/>
      <c r="N334" s="230"/>
      <c r="O334" s="230"/>
      <c r="P334" s="230"/>
      <c r="Q334" s="230"/>
      <c r="R334" s="230"/>
      <c r="S334" s="230"/>
      <c r="T334" s="231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32" t="s">
        <v>160</v>
      </c>
      <c r="AU334" s="232" t="s">
        <v>85</v>
      </c>
      <c r="AV334" s="13" t="s">
        <v>85</v>
      </c>
      <c r="AW334" s="13" t="s">
        <v>37</v>
      </c>
      <c r="AX334" s="13" t="s">
        <v>75</v>
      </c>
      <c r="AY334" s="232" t="s">
        <v>131</v>
      </c>
    </row>
    <row r="335" s="13" customFormat="1">
      <c r="A335" s="13"/>
      <c r="B335" s="222"/>
      <c r="C335" s="223"/>
      <c r="D335" s="213" t="s">
        <v>160</v>
      </c>
      <c r="E335" s="224" t="s">
        <v>19</v>
      </c>
      <c r="F335" s="225" t="s">
        <v>964</v>
      </c>
      <c r="G335" s="223"/>
      <c r="H335" s="226">
        <v>0.94199999999999995</v>
      </c>
      <c r="I335" s="227"/>
      <c r="J335" s="223"/>
      <c r="K335" s="223"/>
      <c r="L335" s="228"/>
      <c r="M335" s="229"/>
      <c r="N335" s="230"/>
      <c r="O335" s="230"/>
      <c r="P335" s="230"/>
      <c r="Q335" s="230"/>
      <c r="R335" s="230"/>
      <c r="S335" s="230"/>
      <c r="T335" s="231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32" t="s">
        <v>160</v>
      </c>
      <c r="AU335" s="232" t="s">
        <v>85</v>
      </c>
      <c r="AV335" s="13" t="s">
        <v>85</v>
      </c>
      <c r="AW335" s="13" t="s">
        <v>37</v>
      </c>
      <c r="AX335" s="13" t="s">
        <v>75</v>
      </c>
      <c r="AY335" s="232" t="s">
        <v>131</v>
      </c>
    </row>
    <row r="336" s="13" customFormat="1">
      <c r="A336" s="13"/>
      <c r="B336" s="222"/>
      <c r="C336" s="223"/>
      <c r="D336" s="213" t="s">
        <v>160</v>
      </c>
      <c r="E336" s="224" t="s">
        <v>19</v>
      </c>
      <c r="F336" s="225" t="s">
        <v>971</v>
      </c>
      <c r="G336" s="223"/>
      <c r="H336" s="226">
        <v>18.327999999999999</v>
      </c>
      <c r="I336" s="227"/>
      <c r="J336" s="223"/>
      <c r="K336" s="223"/>
      <c r="L336" s="228"/>
      <c r="M336" s="229"/>
      <c r="N336" s="230"/>
      <c r="O336" s="230"/>
      <c r="P336" s="230"/>
      <c r="Q336" s="230"/>
      <c r="R336" s="230"/>
      <c r="S336" s="230"/>
      <c r="T336" s="231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32" t="s">
        <v>160</v>
      </c>
      <c r="AU336" s="232" t="s">
        <v>85</v>
      </c>
      <c r="AV336" s="13" t="s">
        <v>85</v>
      </c>
      <c r="AW336" s="13" t="s">
        <v>37</v>
      </c>
      <c r="AX336" s="13" t="s">
        <v>75</v>
      </c>
      <c r="AY336" s="232" t="s">
        <v>131</v>
      </c>
    </row>
    <row r="337" s="12" customFormat="1">
      <c r="A337" s="12"/>
      <c r="B337" s="211"/>
      <c r="C337" s="212"/>
      <c r="D337" s="213" t="s">
        <v>160</v>
      </c>
      <c r="E337" s="214" t="s">
        <v>19</v>
      </c>
      <c r="F337" s="215" t="s">
        <v>972</v>
      </c>
      <c r="G337" s="212"/>
      <c r="H337" s="214" t="s">
        <v>19</v>
      </c>
      <c r="I337" s="216"/>
      <c r="J337" s="212"/>
      <c r="K337" s="212"/>
      <c r="L337" s="217"/>
      <c r="M337" s="218"/>
      <c r="N337" s="219"/>
      <c r="O337" s="219"/>
      <c r="P337" s="219"/>
      <c r="Q337" s="219"/>
      <c r="R337" s="219"/>
      <c r="S337" s="219"/>
      <c r="T337" s="220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T337" s="221" t="s">
        <v>160</v>
      </c>
      <c r="AU337" s="221" t="s">
        <v>85</v>
      </c>
      <c r="AV337" s="12" t="s">
        <v>83</v>
      </c>
      <c r="AW337" s="12" t="s">
        <v>37</v>
      </c>
      <c r="AX337" s="12" t="s">
        <v>75</v>
      </c>
      <c r="AY337" s="221" t="s">
        <v>131</v>
      </c>
    </row>
    <row r="338" s="13" customFormat="1">
      <c r="A338" s="13"/>
      <c r="B338" s="222"/>
      <c r="C338" s="223"/>
      <c r="D338" s="213" t="s">
        <v>160</v>
      </c>
      <c r="E338" s="224" t="s">
        <v>19</v>
      </c>
      <c r="F338" s="225" t="s">
        <v>973</v>
      </c>
      <c r="G338" s="223"/>
      <c r="H338" s="226">
        <v>1.69</v>
      </c>
      <c r="I338" s="227"/>
      <c r="J338" s="223"/>
      <c r="K338" s="223"/>
      <c r="L338" s="228"/>
      <c r="M338" s="229"/>
      <c r="N338" s="230"/>
      <c r="O338" s="230"/>
      <c r="P338" s="230"/>
      <c r="Q338" s="230"/>
      <c r="R338" s="230"/>
      <c r="S338" s="230"/>
      <c r="T338" s="231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32" t="s">
        <v>160</v>
      </c>
      <c r="AU338" s="232" t="s">
        <v>85</v>
      </c>
      <c r="AV338" s="13" t="s">
        <v>85</v>
      </c>
      <c r="AW338" s="13" t="s">
        <v>37</v>
      </c>
      <c r="AX338" s="13" t="s">
        <v>75</v>
      </c>
      <c r="AY338" s="232" t="s">
        <v>131</v>
      </c>
    </row>
    <row r="339" s="13" customFormat="1">
      <c r="A339" s="13"/>
      <c r="B339" s="222"/>
      <c r="C339" s="223"/>
      <c r="D339" s="213" t="s">
        <v>160</v>
      </c>
      <c r="E339" s="224" t="s">
        <v>19</v>
      </c>
      <c r="F339" s="225" t="s">
        <v>964</v>
      </c>
      <c r="G339" s="223"/>
      <c r="H339" s="226">
        <v>0.94199999999999995</v>
      </c>
      <c r="I339" s="227"/>
      <c r="J339" s="223"/>
      <c r="K339" s="223"/>
      <c r="L339" s="228"/>
      <c r="M339" s="229"/>
      <c r="N339" s="230"/>
      <c r="O339" s="230"/>
      <c r="P339" s="230"/>
      <c r="Q339" s="230"/>
      <c r="R339" s="230"/>
      <c r="S339" s="230"/>
      <c r="T339" s="231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2" t="s">
        <v>160</v>
      </c>
      <c r="AU339" s="232" t="s">
        <v>85</v>
      </c>
      <c r="AV339" s="13" t="s">
        <v>85</v>
      </c>
      <c r="AW339" s="13" t="s">
        <v>37</v>
      </c>
      <c r="AX339" s="13" t="s">
        <v>75</v>
      </c>
      <c r="AY339" s="232" t="s">
        <v>131</v>
      </c>
    </row>
    <row r="340" s="13" customFormat="1">
      <c r="A340" s="13"/>
      <c r="B340" s="222"/>
      <c r="C340" s="223"/>
      <c r="D340" s="213" t="s">
        <v>160</v>
      </c>
      <c r="E340" s="224" t="s">
        <v>19</v>
      </c>
      <c r="F340" s="225" t="s">
        <v>974</v>
      </c>
      <c r="G340" s="223"/>
      <c r="H340" s="226">
        <v>15.308999999999999</v>
      </c>
      <c r="I340" s="227"/>
      <c r="J340" s="223"/>
      <c r="K340" s="223"/>
      <c r="L340" s="228"/>
      <c r="M340" s="229"/>
      <c r="N340" s="230"/>
      <c r="O340" s="230"/>
      <c r="P340" s="230"/>
      <c r="Q340" s="230"/>
      <c r="R340" s="230"/>
      <c r="S340" s="230"/>
      <c r="T340" s="231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32" t="s">
        <v>160</v>
      </c>
      <c r="AU340" s="232" t="s">
        <v>85</v>
      </c>
      <c r="AV340" s="13" t="s">
        <v>85</v>
      </c>
      <c r="AW340" s="13" t="s">
        <v>37</v>
      </c>
      <c r="AX340" s="13" t="s">
        <v>75</v>
      </c>
      <c r="AY340" s="232" t="s">
        <v>131</v>
      </c>
    </row>
    <row r="341" s="12" customFormat="1">
      <c r="A341" s="12"/>
      <c r="B341" s="211"/>
      <c r="C341" s="212"/>
      <c r="D341" s="213" t="s">
        <v>160</v>
      </c>
      <c r="E341" s="214" t="s">
        <v>19</v>
      </c>
      <c r="F341" s="215" t="s">
        <v>975</v>
      </c>
      <c r="G341" s="212"/>
      <c r="H341" s="214" t="s">
        <v>19</v>
      </c>
      <c r="I341" s="216"/>
      <c r="J341" s="212"/>
      <c r="K341" s="212"/>
      <c r="L341" s="217"/>
      <c r="M341" s="218"/>
      <c r="N341" s="219"/>
      <c r="O341" s="219"/>
      <c r="P341" s="219"/>
      <c r="Q341" s="219"/>
      <c r="R341" s="219"/>
      <c r="S341" s="219"/>
      <c r="T341" s="220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T341" s="221" t="s">
        <v>160</v>
      </c>
      <c r="AU341" s="221" t="s">
        <v>85</v>
      </c>
      <c r="AV341" s="12" t="s">
        <v>83</v>
      </c>
      <c r="AW341" s="12" t="s">
        <v>37</v>
      </c>
      <c r="AX341" s="12" t="s">
        <v>75</v>
      </c>
      <c r="AY341" s="221" t="s">
        <v>131</v>
      </c>
    </row>
    <row r="342" s="13" customFormat="1">
      <c r="A342" s="13"/>
      <c r="B342" s="222"/>
      <c r="C342" s="223"/>
      <c r="D342" s="213" t="s">
        <v>160</v>
      </c>
      <c r="E342" s="224" t="s">
        <v>19</v>
      </c>
      <c r="F342" s="225" t="s">
        <v>976</v>
      </c>
      <c r="G342" s="223"/>
      <c r="H342" s="226">
        <v>4.3979999999999997</v>
      </c>
      <c r="I342" s="227"/>
      <c r="J342" s="223"/>
      <c r="K342" s="223"/>
      <c r="L342" s="228"/>
      <c r="M342" s="229"/>
      <c r="N342" s="230"/>
      <c r="O342" s="230"/>
      <c r="P342" s="230"/>
      <c r="Q342" s="230"/>
      <c r="R342" s="230"/>
      <c r="S342" s="230"/>
      <c r="T342" s="231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32" t="s">
        <v>160</v>
      </c>
      <c r="AU342" s="232" t="s">
        <v>85</v>
      </c>
      <c r="AV342" s="13" t="s">
        <v>85</v>
      </c>
      <c r="AW342" s="13" t="s">
        <v>37</v>
      </c>
      <c r="AX342" s="13" t="s">
        <v>75</v>
      </c>
      <c r="AY342" s="232" t="s">
        <v>131</v>
      </c>
    </row>
    <row r="343" s="13" customFormat="1">
      <c r="A343" s="13"/>
      <c r="B343" s="222"/>
      <c r="C343" s="223"/>
      <c r="D343" s="213" t="s">
        <v>160</v>
      </c>
      <c r="E343" s="224" t="s">
        <v>19</v>
      </c>
      <c r="F343" s="225" t="s">
        <v>964</v>
      </c>
      <c r="G343" s="223"/>
      <c r="H343" s="226">
        <v>0.94199999999999995</v>
      </c>
      <c r="I343" s="227"/>
      <c r="J343" s="223"/>
      <c r="K343" s="223"/>
      <c r="L343" s="228"/>
      <c r="M343" s="229"/>
      <c r="N343" s="230"/>
      <c r="O343" s="230"/>
      <c r="P343" s="230"/>
      <c r="Q343" s="230"/>
      <c r="R343" s="230"/>
      <c r="S343" s="230"/>
      <c r="T343" s="231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32" t="s">
        <v>160</v>
      </c>
      <c r="AU343" s="232" t="s">
        <v>85</v>
      </c>
      <c r="AV343" s="13" t="s">
        <v>85</v>
      </c>
      <c r="AW343" s="13" t="s">
        <v>37</v>
      </c>
      <c r="AX343" s="13" t="s">
        <v>75</v>
      </c>
      <c r="AY343" s="232" t="s">
        <v>131</v>
      </c>
    </row>
    <row r="344" s="13" customFormat="1">
      <c r="A344" s="13"/>
      <c r="B344" s="222"/>
      <c r="C344" s="223"/>
      <c r="D344" s="213" t="s">
        <v>160</v>
      </c>
      <c r="E344" s="224" t="s">
        <v>19</v>
      </c>
      <c r="F344" s="225" t="s">
        <v>977</v>
      </c>
      <c r="G344" s="223"/>
      <c r="H344" s="226">
        <v>14.295999999999999</v>
      </c>
      <c r="I344" s="227"/>
      <c r="J344" s="223"/>
      <c r="K344" s="223"/>
      <c r="L344" s="228"/>
      <c r="M344" s="229"/>
      <c r="N344" s="230"/>
      <c r="O344" s="230"/>
      <c r="P344" s="230"/>
      <c r="Q344" s="230"/>
      <c r="R344" s="230"/>
      <c r="S344" s="230"/>
      <c r="T344" s="231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32" t="s">
        <v>160</v>
      </c>
      <c r="AU344" s="232" t="s">
        <v>85</v>
      </c>
      <c r="AV344" s="13" t="s">
        <v>85</v>
      </c>
      <c r="AW344" s="13" t="s">
        <v>37</v>
      </c>
      <c r="AX344" s="13" t="s">
        <v>75</v>
      </c>
      <c r="AY344" s="232" t="s">
        <v>131</v>
      </c>
    </row>
    <row r="345" s="2" customFormat="1" ht="24.15" customHeight="1">
      <c r="A345" s="40"/>
      <c r="B345" s="41"/>
      <c r="C345" s="198" t="s">
        <v>978</v>
      </c>
      <c r="D345" s="198" t="s">
        <v>132</v>
      </c>
      <c r="E345" s="199" t="s">
        <v>979</v>
      </c>
      <c r="F345" s="200" t="s">
        <v>980</v>
      </c>
      <c r="G345" s="201" t="s">
        <v>246</v>
      </c>
      <c r="H345" s="202">
        <v>0.30099999999999999</v>
      </c>
      <c r="I345" s="203"/>
      <c r="J345" s="204">
        <f>ROUND(I345*H345,2)</f>
        <v>0</v>
      </c>
      <c r="K345" s="200" t="s">
        <v>174</v>
      </c>
      <c r="L345" s="46"/>
      <c r="M345" s="205" t="s">
        <v>19</v>
      </c>
      <c r="N345" s="206" t="s">
        <v>46</v>
      </c>
      <c r="O345" s="86"/>
      <c r="P345" s="207">
        <f>O345*H345</f>
        <v>0</v>
      </c>
      <c r="Q345" s="207">
        <v>2.2563399999999998</v>
      </c>
      <c r="R345" s="207">
        <f>Q345*H345</f>
        <v>0.67915833999999986</v>
      </c>
      <c r="S345" s="207">
        <v>0</v>
      </c>
      <c r="T345" s="208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09" t="s">
        <v>130</v>
      </c>
      <c r="AT345" s="209" t="s">
        <v>132</v>
      </c>
      <c r="AU345" s="209" t="s">
        <v>85</v>
      </c>
      <c r="AY345" s="19" t="s">
        <v>131</v>
      </c>
      <c r="BE345" s="210">
        <f>IF(N345="základní",J345,0)</f>
        <v>0</v>
      </c>
      <c r="BF345" s="210">
        <f>IF(N345="snížená",J345,0)</f>
        <v>0</v>
      </c>
      <c r="BG345" s="210">
        <f>IF(N345="zákl. přenesená",J345,0)</f>
        <v>0</v>
      </c>
      <c r="BH345" s="210">
        <f>IF(N345="sníž. přenesená",J345,0)</f>
        <v>0</v>
      </c>
      <c r="BI345" s="210">
        <f>IF(N345="nulová",J345,0)</f>
        <v>0</v>
      </c>
      <c r="BJ345" s="19" t="s">
        <v>83</v>
      </c>
      <c r="BK345" s="210">
        <f>ROUND(I345*H345,2)</f>
        <v>0</v>
      </c>
      <c r="BL345" s="19" t="s">
        <v>130</v>
      </c>
      <c r="BM345" s="209" t="s">
        <v>981</v>
      </c>
    </row>
    <row r="346" s="13" customFormat="1">
      <c r="A346" s="13"/>
      <c r="B346" s="222"/>
      <c r="C346" s="223"/>
      <c r="D346" s="213" t="s">
        <v>160</v>
      </c>
      <c r="E346" s="224" t="s">
        <v>19</v>
      </c>
      <c r="F346" s="225" t="s">
        <v>982</v>
      </c>
      <c r="G346" s="223"/>
      <c r="H346" s="226">
        <v>0.30099999999999999</v>
      </c>
      <c r="I346" s="227"/>
      <c r="J346" s="223"/>
      <c r="K346" s="223"/>
      <c r="L346" s="228"/>
      <c r="M346" s="229"/>
      <c r="N346" s="230"/>
      <c r="O346" s="230"/>
      <c r="P346" s="230"/>
      <c r="Q346" s="230"/>
      <c r="R346" s="230"/>
      <c r="S346" s="230"/>
      <c r="T346" s="231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32" t="s">
        <v>160</v>
      </c>
      <c r="AU346" s="232" t="s">
        <v>85</v>
      </c>
      <c r="AV346" s="13" t="s">
        <v>85</v>
      </c>
      <c r="AW346" s="13" t="s">
        <v>37</v>
      </c>
      <c r="AX346" s="13" t="s">
        <v>75</v>
      </c>
      <c r="AY346" s="232" t="s">
        <v>131</v>
      </c>
    </row>
    <row r="347" s="2" customFormat="1" ht="24.15" customHeight="1">
      <c r="A347" s="40"/>
      <c r="B347" s="41"/>
      <c r="C347" s="198" t="s">
        <v>983</v>
      </c>
      <c r="D347" s="198" t="s">
        <v>132</v>
      </c>
      <c r="E347" s="199" t="s">
        <v>984</v>
      </c>
      <c r="F347" s="200" t="s">
        <v>985</v>
      </c>
      <c r="G347" s="201" t="s">
        <v>246</v>
      </c>
      <c r="H347" s="202">
        <v>0.60099999999999998</v>
      </c>
      <c r="I347" s="203"/>
      <c r="J347" s="204">
        <f>ROUND(I347*H347,2)</f>
        <v>0</v>
      </c>
      <c r="K347" s="200" t="s">
        <v>174</v>
      </c>
      <c r="L347" s="46"/>
      <c r="M347" s="205" t="s">
        <v>19</v>
      </c>
      <c r="N347" s="206" t="s">
        <v>46</v>
      </c>
      <c r="O347" s="86"/>
      <c r="P347" s="207">
        <f>O347*H347</f>
        <v>0</v>
      </c>
      <c r="Q347" s="207">
        <v>2.2563399999999998</v>
      </c>
      <c r="R347" s="207">
        <f>Q347*H347</f>
        <v>1.3560603399999998</v>
      </c>
      <c r="S347" s="207">
        <v>0</v>
      </c>
      <c r="T347" s="208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09" t="s">
        <v>130</v>
      </c>
      <c r="AT347" s="209" t="s">
        <v>132</v>
      </c>
      <c r="AU347" s="209" t="s">
        <v>85</v>
      </c>
      <c r="AY347" s="19" t="s">
        <v>131</v>
      </c>
      <c r="BE347" s="210">
        <f>IF(N347="základní",J347,0)</f>
        <v>0</v>
      </c>
      <c r="BF347" s="210">
        <f>IF(N347="snížená",J347,0)</f>
        <v>0</v>
      </c>
      <c r="BG347" s="210">
        <f>IF(N347="zákl. přenesená",J347,0)</f>
        <v>0</v>
      </c>
      <c r="BH347" s="210">
        <f>IF(N347="sníž. přenesená",J347,0)</f>
        <v>0</v>
      </c>
      <c r="BI347" s="210">
        <f>IF(N347="nulová",J347,0)</f>
        <v>0</v>
      </c>
      <c r="BJ347" s="19" t="s">
        <v>83</v>
      </c>
      <c r="BK347" s="210">
        <f>ROUND(I347*H347,2)</f>
        <v>0</v>
      </c>
      <c r="BL347" s="19" t="s">
        <v>130</v>
      </c>
      <c r="BM347" s="209" t="s">
        <v>986</v>
      </c>
    </row>
    <row r="348" s="12" customFormat="1">
      <c r="A348" s="12"/>
      <c r="B348" s="211"/>
      <c r="C348" s="212"/>
      <c r="D348" s="213" t="s">
        <v>160</v>
      </c>
      <c r="E348" s="214" t="s">
        <v>19</v>
      </c>
      <c r="F348" s="215" t="s">
        <v>987</v>
      </c>
      <c r="G348" s="212"/>
      <c r="H348" s="214" t="s">
        <v>19</v>
      </c>
      <c r="I348" s="216"/>
      <c r="J348" s="212"/>
      <c r="K348" s="212"/>
      <c r="L348" s="217"/>
      <c r="M348" s="218"/>
      <c r="N348" s="219"/>
      <c r="O348" s="219"/>
      <c r="P348" s="219"/>
      <c r="Q348" s="219"/>
      <c r="R348" s="219"/>
      <c r="S348" s="219"/>
      <c r="T348" s="220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T348" s="221" t="s">
        <v>160</v>
      </c>
      <c r="AU348" s="221" t="s">
        <v>85</v>
      </c>
      <c r="AV348" s="12" t="s">
        <v>83</v>
      </c>
      <c r="AW348" s="12" t="s">
        <v>37</v>
      </c>
      <c r="AX348" s="12" t="s">
        <v>75</v>
      </c>
      <c r="AY348" s="221" t="s">
        <v>131</v>
      </c>
    </row>
    <row r="349" s="12" customFormat="1">
      <c r="A349" s="12"/>
      <c r="B349" s="211"/>
      <c r="C349" s="212"/>
      <c r="D349" s="213" t="s">
        <v>160</v>
      </c>
      <c r="E349" s="214" t="s">
        <v>19</v>
      </c>
      <c r="F349" s="215" t="s">
        <v>958</v>
      </c>
      <c r="G349" s="212"/>
      <c r="H349" s="214" t="s">
        <v>19</v>
      </c>
      <c r="I349" s="216"/>
      <c r="J349" s="212"/>
      <c r="K349" s="212"/>
      <c r="L349" s="217"/>
      <c r="M349" s="218"/>
      <c r="N349" s="219"/>
      <c r="O349" s="219"/>
      <c r="P349" s="219"/>
      <c r="Q349" s="219"/>
      <c r="R349" s="219"/>
      <c r="S349" s="219"/>
      <c r="T349" s="220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T349" s="221" t="s">
        <v>160</v>
      </c>
      <c r="AU349" s="221" t="s">
        <v>85</v>
      </c>
      <c r="AV349" s="12" t="s">
        <v>83</v>
      </c>
      <c r="AW349" s="12" t="s">
        <v>37</v>
      </c>
      <c r="AX349" s="12" t="s">
        <v>75</v>
      </c>
      <c r="AY349" s="221" t="s">
        <v>131</v>
      </c>
    </row>
    <row r="350" s="13" customFormat="1">
      <c r="A350" s="13"/>
      <c r="B350" s="222"/>
      <c r="C350" s="223"/>
      <c r="D350" s="213" t="s">
        <v>160</v>
      </c>
      <c r="E350" s="224" t="s">
        <v>19</v>
      </c>
      <c r="F350" s="225" t="s">
        <v>988</v>
      </c>
      <c r="G350" s="223"/>
      <c r="H350" s="226">
        <v>0.95999999999999996</v>
      </c>
      <c r="I350" s="227"/>
      <c r="J350" s="223"/>
      <c r="K350" s="223"/>
      <c r="L350" s="228"/>
      <c r="M350" s="229"/>
      <c r="N350" s="230"/>
      <c r="O350" s="230"/>
      <c r="P350" s="230"/>
      <c r="Q350" s="230"/>
      <c r="R350" s="230"/>
      <c r="S350" s="230"/>
      <c r="T350" s="231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32" t="s">
        <v>160</v>
      </c>
      <c r="AU350" s="232" t="s">
        <v>85</v>
      </c>
      <c r="AV350" s="13" t="s">
        <v>85</v>
      </c>
      <c r="AW350" s="13" t="s">
        <v>37</v>
      </c>
      <c r="AX350" s="13" t="s">
        <v>75</v>
      </c>
      <c r="AY350" s="232" t="s">
        <v>131</v>
      </c>
    </row>
    <row r="351" s="12" customFormat="1">
      <c r="A351" s="12"/>
      <c r="B351" s="211"/>
      <c r="C351" s="212"/>
      <c r="D351" s="213" t="s">
        <v>160</v>
      </c>
      <c r="E351" s="214" t="s">
        <v>19</v>
      </c>
      <c r="F351" s="215" t="s">
        <v>962</v>
      </c>
      <c r="G351" s="212"/>
      <c r="H351" s="214" t="s">
        <v>19</v>
      </c>
      <c r="I351" s="216"/>
      <c r="J351" s="212"/>
      <c r="K351" s="212"/>
      <c r="L351" s="217"/>
      <c r="M351" s="218"/>
      <c r="N351" s="219"/>
      <c r="O351" s="219"/>
      <c r="P351" s="219"/>
      <c r="Q351" s="219"/>
      <c r="R351" s="219"/>
      <c r="S351" s="219"/>
      <c r="T351" s="220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T351" s="221" t="s">
        <v>160</v>
      </c>
      <c r="AU351" s="221" t="s">
        <v>85</v>
      </c>
      <c r="AV351" s="12" t="s">
        <v>83</v>
      </c>
      <c r="AW351" s="12" t="s">
        <v>37</v>
      </c>
      <c r="AX351" s="12" t="s">
        <v>75</v>
      </c>
      <c r="AY351" s="221" t="s">
        <v>131</v>
      </c>
    </row>
    <row r="352" s="13" customFormat="1">
      <c r="A352" s="13"/>
      <c r="B352" s="222"/>
      <c r="C352" s="223"/>
      <c r="D352" s="213" t="s">
        <v>160</v>
      </c>
      <c r="E352" s="224" t="s">
        <v>19</v>
      </c>
      <c r="F352" s="225" t="s">
        <v>989</v>
      </c>
      <c r="G352" s="223"/>
      <c r="H352" s="226">
        <v>0.97199999999999998</v>
      </c>
      <c r="I352" s="227"/>
      <c r="J352" s="223"/>
      <c r="K352" s="223"/>
      <c r="L352" s="228"/>
      <c r="M352" s="229"/>
      <c r="N352" s="230"/>
      <c r="O352" s="230"/>
      <c r="P352" s="230"/>
      <c r="Q352" s="230"/>
      <c r="R352" s="230"/>
      <c r="S352" s="230"/>
      <c r="T352" s="231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32" t="s">
        <v>160</v>
      </c>
      <c r="AU352" s="232" t="s">
        <v>85</v>
      </c>
      <c r="AV352" s="13" t="s">
        <v>85</v>
      </c>
      <c r="AW352" s="13" t="s">
        <v>37</v>
      </c>
      <c r="AX352" s="13" t="s">
        <v>75</v>
      </c>
      <c r="AY352" s="232" t="s">
        <v>131</v>
      </c>
    </row>
    <row r="353" s="12" customFormat="1">
      <c r="A353" s="12"/>
      <c r="B353" s="211"/>
      <c r="C353" s="212"/>
      <c r="D353" s="213" t="s">
        <v>160</v>
      </c>
      <c r="E353" s="214" t="s">
        <v>19</v>
      </c>
      <c r="F353" s="215" t="s">
        <v>966</v>
      </c>
      <c r="G353" s="212"/>
      <c r="H353" s="214" t="s">
        <v>19</v>
      </c>
      <c r="I353" s="216"/>
      <c r="J353" s="212"/>
      <c r="K353" s="212"/>
      <c r="L353" s="217"/>
      <c r="M353" s="218"/>
      <c r="N353" s="219"/>
      <c r="O353" s="219"/>
      <c r="P353" s="219"/>
      <c r="Q353" s="219"/>
      <c r="R353" s="219"/>
      <c r="S353" s="219"/>
      <c r="T353" s="220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T353" s="221" t="s">
        <v>160</v>
      </c>
      <c r="AU353" s="221" t="s">
        <v>85</v>
      </c>
      <c r="AV353" s="12" t="s">
        <v>83</v>
      </c>
      <c r="AW353" s="12" t="s">
        <v>37</v>
      </c>
      <c r="AX353" s="12" t="s">
        <v>75</v>
      </c>
      <c r="AY353" s="221" t="s">
        <v>131</v>
      </c>
    </row>
    <row r="354" s="13" customFormat="1">
      <c r="A354" s="13"/>
      <c r="B354" s="222"/>
      <c r="C354" s="223"/>
      <c r="D354" s="213" t="s">
        <v>160</v>
      </c>
      <c r="E354" s="224" t="s">
        <v>19</v>
      </c>
      <c r="F354" s="225" t="s">
        <v>990</v>
      </c>
      <c r="G354" s="223"/>
      <c r="H354" s="226">
        <v>0.39200000000000002</v>
      </c>
      <c r="I354" s="227"/>
      <c r="J354" s="223"/>
      <c r="K354" s="223"/>
      <c r="L354" s="228"/>
      <c r="M354" s="229"/>
      <c r="N354" s="230"/>
      <c r="O354" s="230"/>
      <c r="P354" s="230"/>
      <c r="Q354" s="230"/>
      <c r="R354" s="230"/>
      <c r="S354" s="230"/>
      <c r="T354" s="231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32" t="s">
        <v>160</v>
      </c>
      <c r="AU354" s="232" t="s">
        <v>85</v>
      </c>
      <c r="AV354" s="13" t="s">
        <v>85</v>
      </c>
      <c r="AW354" s="13" t="s">
        <v>37</v>
      </c>
      <c r="AX354" s="13" t="s">
        <v>75</v>
      </c>
      <c r="AY354" s="232" t="s">
        <v>131</v>
      </c>
    </row>
    <row r="355" s="12" customFormat="1">
      <c r="A355" s="12"/>
      <c r="B355" s="211"/>
      <c r="C355" s="212"/>
      <c r="D355" s="213" t="s">
        <v>160</v>
      </c>
      <c r="E355" s="214" t="s">
        <v>19</v>
      </c>
      <c r="F355" s="215" t="s">
        <v>969</v>
      </c>
      <c r="G355" s="212"/>
      <c r="H355" s="214" t="s">
        <v>19</v>
      </c>
      <c r="I355" s="216"/>
      <c r="J355" s="212"/>
      <c r="K355" s="212"/>
      <c r="L355" s="217"/>
      <c r="M355" s="218"/>
      <c r="N355" s="219"/>
      <c r="O355" s="219"/>
      <c r="P355" s="219"/>
      <c r="Q355" s="219"/>
      <c r="R355" s="219"/>
      <c r="S355" s="219"/>
      <c r="T355" s="220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T355" s="221" t="s">
        <v>160</v>
      </c>
      <c r="AU355" s="221" t="s">
        <v>85</v>
      </c>
      <c r="AV355" s="12" t="s">
        <v>83</v>
      </c>
      <c r="AW355" s="12" t="s">
        <v>37</v>
      </c>
      <c r="AX355" s="12" t="s">
        <v>75</v>
      </c>
      <c r="AY355" s="221" t="s">
        <v>131</v>
      </c>
    </row>
    <row r="356" s="13" customFormat="1">
      <c r="A356" s="13"/>
      <c r="B356" s="222"/>
      <c r="C356" s="223"/>
      <c r="D356" s="213" t="s">
        <v>160</v>
      </c>
      <c r="E356" s="224" t="s">
        <v>19</v>
      </c>
      <c r="F356" s="225" t="s">
        <v>991</v>
      </c>
      <c r="G356" s="223"/>
      <c r="H356" s="226">
        <v>0.77000000000000002</v>
      </c>
      <c r="I356" s="227"/>
      <c r="J356" s="223"/>
      <c r="K356" s="223"/>
      <c r="L356" s="228"/>
      <c r="M356" s="229"/>
      <c r="N356" s="230"/>
      <c r="O356" s="230"/>
      <c r="P356" s="230"/>
      <c r="Q356" s="230"/>
      <c r="R356" s="230"/>
      <c r="S356" s="230"/>
      <c r="T356" s="231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32" t="s">
        <v>160</v>
      </c>
      <c r="AU356" s="232" t="s">
        <v>85</v>
      </c>
      <c r="AV356" s="13" t="s">
        <v>85</v>
      </c>
      <c r="AW356" s="13" t="s">
        <v>37</v>
      </c>
      <c r="AX356" s="13" t="s">
        <v>75</v>
      </c>
      <c r="AY356" s="232" t="s">
        <v>131</v>
      </c>
    </row>
    <row r="357" s="12" customFormat="1">
      <c r="A357" s="12"/>
      <c r="B357" s="211"/>
      <c r="C357" s="212"/>
      <c r="D357" s="213" t="s">
        <v>160</v>
      </c>
      <c r="E357" s="214" t="s">
        <v>19</v>
      </c>
      <c r="F357" s="215" t="s">
        <v>972</v>
      </c>
      <c r="G357" s="212"/>
      <c r="H357" s="214" t="s">
        <v>19</v>
      </c>
      <c r="I357" s="216"/>
      <c r="J357" s="212"/>
      <c r="K357" s="212"/>
      <c r="L357" s="217"/>
      <c r="M357" s="218"/>
      <c r="N357" s="219"/>
      <c r="O357" s="219"/>
      <c r="P357" s="219"/>
      <c r="Q357" s="219"/>
      <c r="R357" s="219"/>
      <c r="S357" s="219"/>
      <c r="T357" s="220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T357" s="221" t="s">
        <v>160</v>
      </c>
      <c r="AU357" s="221" t="s">
        <v>85</v>
      </c>
      <c r="AV357" s="12" t="s">
        <v>83</v>
      </c>
      <c r="AW357" s="12" t="s">
        <v>37</v>
      </c>
      <c r="AX357" s="12" t="s">
        <v>75</v>
      </c>
      <c r="AY357" s="221" t="s">
        <v>131</v>
      </c>
    </row>
    <row r="358" s="13" customFormat="1">
      <c r="A358" s="13"/>
      <c r="B358" s="222"/>
      <c r="C358" s="223"/>
      <c r="D358" s="213" t="s">
        <v>160</v>
      </c>
      <c r="E358" s="224" t="s">
        <v>19</v>
      </c>
      <c r="F358" s="225" t="s">
        <v>992</v>
      </c>
      <c r="G358" s="223"/>
      <c r="H358" s="226">
        <v>0.495</v>
      </c>
      <c r="I358" s="227"/>
      <c r="J358" s="223"/>
      <c r="K358" s="223"/>
      <c r="L358" s="228"/>
      <c r="M358" s="229"/>
      <c r="N358" s="230"/>
      <c r="O358" s="230"/>
      <c r="P358" s="230"/>
      <c r="Q358" s="230"/>
      <c r="R358" s="230"/>
      <c r="S358" s="230"/>
      <c r="T358" s="231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32" t="s">
        <v>160</v>
      </c>
      <c r="AU358" s="232" t="s">
        <v>85</v>
      </c>
      <c r="AV358" s="13" t="s">
        <v>85</v>
      </c>
      <c r="AW358" s="13" t="s">
        <v>37</v>
      </c>
      <c r="AX358" s="13" t="s">
        <v>75</v>
      </c>
      <c r="AY358" s="232" t="s">
        <v>131</v>
      </c>
    </row>
    <row r="359" s="12" customFormat="1">
      <c r="A359" s="12"/>
      <c r="B359" s="211"/>
      <c r="C359" s="212"/>
      <c r="D359" s="213" t="s">
        <v>160</v>
      </c>
      <c r="E359" s="214" t="s">
        <v>19</v>
      </c>
      <c r="F359" s="215" t="s">
        <v>975</v>
      </c>
      <c r="G359" s="212"/>
      <c r="H359" s="214" t="s">
        <v>19</v>
      </c>
      <c r="I359" s="216"/>
      <c r="J359" s="212"/>
      <c r="K359" s="212"/>
      <c r="L359" s="217"/>
      <c r="M359" s="218"/>
      <c r="N359" s="219"/>
      <c r="O359" s="219"/>
      <c r="P359" s="219"/>
      <c r="Q359" s="219"/>
      <c r="R359" s="219"/>
      <c r="S359" s="219"/>
      <c r="T359" s="220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T359" s="221" t="s">
        <v>160</v>
      </c>
      <c r="AU359" s="221" t="s">
        <v>85</v>
      </c>
      <c r="AV359" s="12" t="s">
        <v>83</v>
      </c>
      <c r="AW359" s="12" t="s">
        <v>37</v>
      </c>
      <c r="AX359" s="12" t="s">
        <v>75</v>
      </c>
      <c r="AY359" s="221" t="s">
        <v>131</v>
      </c>
    </row>
    <row r="360" s="13" customFormat="1">
      <c r="A360" s="13"/>
      <c r="B360" s="222"/>
      <c r="C360" s="223"/>
      <c r="D360" s="213" t="s">
        <v>160</v>
      </c>
      <c r="E360" s="224" t="s">
        <v>19</v>
      </c>
      <c r="F360" s="225" t="s">
        <v>993</v>
      </c>
      <c r="G360" s="223"/>
      <c r="H360" s="226">
        <v>0.60099999999999998</v>
      </c>
      <c r="I360" s="227"/>
      <c r="J360" s="223"/>
      <c r="K360" s="223"/>
      <c r="L360" s="228"/>
      <c r="M360" s="229"/>
      <c r="N360" s="230"/>
      <c r="O360" s="230"/>
      <c r="P360" s="230"/>
      <c r="Q360" s="230"/>
      <c r="R360" s="230"/>
      <c r="S360" s="230"/>
      <c r="T360" s="231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32" t="s">
        <v>160</v>
      </c>
      <c r="AU360" s="232" t="s">
        <v>85</v>
      </c>
      <c r="AV360" s="13" t="s">
        <v>85</v>
      </c>
      <c r="AW360" s="13" t="s">
        <v>37</v>
      </c>
      <c r="AX360" s="13" t="s">
        <v>83</v>
      </c>
      <c r="AY360" s="232" t="s">
        <v>131</v>
      </c>
    </row>
    <row r="361" s="2" customFormat="1" ht="24.15" customHeight="1">
      <c r="A361" s="40"/>
      <c r="B361" s="41"/>
      <c r="C361" s="198" t="s">
        <v>994</v>
      </c>
      <c r="D361" s="198" t="s">
        <v>132</v>
      </c>
      <c r="E361" s="199" t="s">
        <v>995</v>
      </c>
      <c r="F361" s="200" t="s">
        <v>996</v>
      </c>
      <c r="G361" s="201" t="s">
        <v>246</v>
      </c>
      <c r="H361" s="202">
        <v>0.30099999999999999</v>
      </c>
      <c r="I361" s="203"/>
      <c r="J361" s="204">
        <f>ROUND(I361*H361,2)</f>
        <v>0</v>
      </c>
      <c r="K361" s="200" t="s">
        <v>19</v>
      </c>
      <c r="L361" s="46"/>
      <c r="M361" s="205" t="s">
        <v>19</v>
      </c>
      <c r="N361" s="206" t="s">
        <v>46</v>
      </c>
      <c r="O361" s="86"/>
      <c r="P361" s="207">
        <f>O361*H361</f>
        <v>0</v>
      </c>
      <c r="Q361" s="207">
        <v>0</v>
      </c>
      <c r="R361" s="207">
        <f>Q361*H361</f>
        <v>0</v>
      </c>
      <c r="S361" s="207">
        <v>0</v>
      </c>
      <c r="T361" s="208">
        <f>S361*H361</f>
        <v>0</v>
      </c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R361" s="209" t="s">
        <v>130</v>
      </c>
      <c r="AT361" s="209" t="s">
        <v>132</v>
      </c>
      <c r="AU361" s="209" t="s">
        <v>85</v>
      </c>
      <c r="AY361" s="19" t="s">
        <v>131</v>
      </c>
      <c r="BE361" s="210">
        <f>IF(N361="základní",J361,0)</f>
        <v>0</v>
      </c>
      <c r="BF361" s="210">
        <f>IF(N361="snížená",J361,0)</f>
        <v>0</v>
      </c>
      <c r="BG361" s="210">
        <f>IF(N361="zákl. přenesená",J361,0)</f>
        <v>0</v>
      </c>
      <c r="BH361" s="210">
        <f>IF(N361="sníž. přenesená",J361,0)</f>
        <v>0</v>
      </c>
      <c r="BI361" s="210">
        <f>IF(N361="nulová",J361,0)</f>
        <v>0</v>
      </c>
      <c r="BJ361" s="19" t="s">
        <v>83</v>
      </c>
      <c r="BK361" s="210">
        <f>ROUND(I361*H361,2)</f>
        <v>0</v>
      </c>
      <c r="BL361" s="19" t="s">
        <v>130</v>
      </c>
      <c r="BM361" s="209" t="s">
        <v>997</v>
      </c>
    </row>
    <row r="362" s="2" customFormat="1" ht="24.15" customHeight="1">
      <c r="A362" s="40"/>
      <c r="B362" s="41"/>
      <c r="C362" s="198" t="s">
        <v>998</v>
      </c>
      <c r="D362" s="198" t="s">
        <v>132</v>
      </c>
      <c r="E362" s="199" t="s">
        <v>999</v>
      </c>
      <c r="F362" s="200" t="s">
        <v>1000</v>
      </c>
      <c r="G362" s="201" t="s">
        <v>246</v>
      </c>
      <c r="H362" s="202">
        <v>0.60099999999999998</v>
      </c>
      <c r="I362" s="203"/>
      <c r="J362" s="204">
        <f>ROUND(I362*H362,2)</f>
        <v>0</v>
      </c>
      <c r="K362" s="200" t="s">
        <v>174</v>
      </c>
      <c r="L362" s="46"/>
      <c r="M362" s="205" t="s">
        <v>19</v>
      </c>
      <c r="N362" s="206" t="s">
        <v>46</v>
      </c>
      <c r="O362" s="86"/>
      <c r="P362" s="207">
        <f>O362*H362</f>
        <v>0</v>
      </c>
      <c r="Q362" s="207">
        <v>0</v>
      </c>
      <c r="R362" s="207">
        <f>Q362*H362</f>
        <v>0</v>
      </c>
      <c r="S362" s="207">
        <v>0</v>
      </c>
      <c r="T362" s="208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09" t="s">
        <v>130</v>
      </c>
      <c r="AT362" s="209" t="s">
        <v>132</v>
      </c>
      <c r="AU362" s="209" t="s">
        <v>85</v>
      </c>
      <c r="AY362" s="19" t="s">
        <v>131</v>
      </c>
      <c r="BE362" s="210">
        <f>IF(N362="základní",J362,0)</f>
        <v>0</v>
      </c>
      <c r="BF362" s="210">
        <f>IF(N362="snížená",J362,0)</f>
        <v>0</v>
      </c>
      <c r="BG362" s="210">
        <f>IF(N362="zákl. přenesená",J362,0)</f>
        <v>0</v>
      </c>
      <c r="BH362" s="210">
        <f>IF(N362="sníž. přenesená",J362,0)</f>
        <v>0</v>
      </c>
      <c r="BI362" s="210">
        <f>IF(N362="nulová",J362,0)</f>
        <v>0</v>
      </c>
      <c r="BJ362" s="19" t="s">
        <v>83</v>
      </c>
      <c r="BK362" s="210">
        <f>ROUND(I362*H362,2)</f>
        <v>0</v>
      </c>
      <c r="BL362" s="19" t="s">
        <v>130</v>
      </c>
      <c r="BM362" s="209" t="s">
        <v>1001</v>
      </c>
    </row>
    <row r="363" s="2" customFormat="1" ht="24.15" customHeight="1">
      <c r="A363" s="40"/>
      <c r="B363" s="41"/>
      <c r="C363" s="198" t="s">
        <v>1002</v>
      </c>
      <c r="D363" s="198" t="s">
        <v>132</v>
      </c>
      <c r="E363" s="199" t="s">
        <v>1003</v>
      </c>
      <c r="F363" s="200" t="s">
        <v>1004</v>
      </c>
      <c r="G363" s="201" t="s">
        <v>246</v>
      </c>
      <c r="H363" s="202">
        <v>0.60099999999999998</v>
      </c>
      <c r="I363" s="203"/>
      <c r="J363" s="204">
        <f>ROUND(I363*H363,2)</f>
        <v>0</v>
      </c>
      <c r="K363" s="200" t="s">
        <v>174</v>
      </c>
      <c r="L363" s="46"/>
      <c r="M363" s="205" t="s">
        <v>19</v>
      </c>
      <c r="N363" s="206" t="s">
        <v>46</v>
      </c>
      <c r="O363" s="86"/>
      <c r="P363" s="207">
        <f>O363*H363</f>
        <v>0</v>
      </c>
      <c r="Q363" s="207">
        <v>0</v>
      </c>
      <c r="R363" s="207">
        <f>Q363*H363</f>
        <v>0</v>
      </c>
      <c r="S363" s="207">
        <v>0</v>
      </c>
      <c r="T363" s="208">
        <f>S363*H363</f>
        <v>0</v>
      </c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R363" s="209" t="s">
        <v>130</v>
      </c>
      <c r="AT363" s="209" t="s">
        <v>132</v>
      </c>
      <c r="AU363" s="209" t="s">
        <v>85</v>
      </c>
      <c r="AY363" s="19" t="s">
        <v>131</v>
      </c>
      <c r="BE363" s="210">
        <f>IF(N363="základní",J363,0)</f>
        <v>0</v>
      </c>
      <c r="BF363" s="210">
        <f>IF(N363="snížená",J363,0)</f>
        <v>0</v>
      </c>
      <c r="BG363" s="210">
        <f>IF(N363="zákl. přenesená",J363,0)</f>
        <v>0</v>
      </c>
      <c r="BH363" s="210">
        <f>IF(N363="sníž. přenesená",J363,0)</f>
        <v>0</v>
      </c>
      <c r="BI363" s="210">
        <f>IF(N363="nulová",J363,0)</f>
        <v>0</v>
      </c>
      <c r="BJ363" s="19" t="s">
        <v>83</v>
      </c>
      <c r="BK363" s="210">
        <f>ROUND(I363*H363,2)</f>
        <v>0</v>
      </c>
      <c r="BL363" s="19" t="s">
        <v>130</v>
      </c>
      <c r="BM363" s="209" t="s">
        <v>1005</v>
      </c>
    </row>
    <row r="364" s="11" customFormat="1" ht="22.8" customHeight="1">
      <c r="A364" s="11"/>
      <c r="B364" s="184"/>
      <c r="C364" s="185"/>
      <c r="D364" s="186" t="s">
        <v>74</v>
      </c>
      <c r="E364" s="255" t="s">
        <v>163</v>
      </c>
      <c r="F364" s="255" t="s">
        <v>532</v>
      </c>
      <c r="G364" s="185"/>
      <c r="H364" s="185"/>
      <c r="I364" s="188"/>
      <c r="J364" s="256">
        <f>BK364</f>
        <v>0</v>
      </c>
      <c r="K364" s="185"/>
      <c r="L364" s="190"/>
      <c r="M364" s="191"/>
      <c r="N364" s="192"/>
      <c r="O364" s="192"/>
      <c r="P364" s="193">
        <f>SUM(P365:P370)</f>
        <v>0</v>
      </c>
      <c r="Q364" s="192"/>
      <c r="R364" s="193">
        <f>SUM(R365:R370)</f>
        <v>14.686835759999999</v>
      </c>
      <c r="S364" s="192"/>
      <c r="T364" s="194">
        <f>SUM(T365:T370)</f>
        <v>0</v>
      </c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R364" s="195" t="s">
        <v>83</v>
      </c>
      <c r="AT364" s="196" t="s">
        <v>74</v>
      </c>
      <c r="AU364" s="196" t="s">
        <v>83</v>
      </c>
      <c r="AY364" s="195" t="s">
        <v>131</v>
      </c>
      <c r="BK364" s="197">
        <f>SUM(BK365:BK370)</f>
        <v>0</v>
      </c>
    </row>
    <row r="365" s="2" customFormat="1" ht="24.15" customHeight="1">
      <c r="A365" s="40"/>
      <c r="B365" s="41"/>
      <c r="C365" s="198" t="s">
        <v>1006</v>
      </c>
      <c r="D365" s="198" t="s">
        <v>132</v>
      </c>
      <c r="E365" s="199" t="s">
        <v>1007</v>
      </c>
      <c r="F365" s="200" t="s">
        <v>1008</v>
      </c>
      <c r="G365" s="201" t="s">
        <v>422</v>
      </c>
      <c r="H365" s="202">
        <v>3</v>
      </c>
      <c r="I365" s="203"/>
      <c r="J365" s="204">
        <f>ROUND(I365*H365,2)</f>
        <v>0</v>
      </c>
      <c r="K365" s="200" t="s">
        <v>174</v>
      </c>
      <c r="L365" s="46"/>
      <c r="M365" s="205" t="s">
        <v>19</v>
      </c>
      <c r="N365" s="206" t="s">
        <v>46</v>
      </c>
      <c r="O365" s="86"/>
      <c r="P365" s="207">
        <f>O365*H365</f>
        <v>0</v>
      </c>
      <c r="Q365" s="207">
        <v>0.028538000000000001</v>
      </c>
      <c r="R365" s="207">
        <f>Q365*H365</f>
        <v>0.085613999999999996</v>
      </c>
      <c r="S365" s="207">
        <v>0</v>
      </c>
      <c r="T365" s="208">
        <f>S365*H365</f>
        <v>0</v>
      </c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R365" s="209" t="s">
        <v>130</v>
      </c>
      <c r="AT365" s="209" t="s">
        <v>132</v>
      </c>
      <c r="AU365" s="209" t="s">
        <v>85</v>
      </c>
      <c r="AY365" s="19" t="s">
        <v>131</v>
      </c>
      <c r="BE365" s="210">
        <f>IF(N365="základní",J365,0)</f>
        <v>0</v>
      </c>
      <c r="BF365" s="210">
        <f>IF(N365="snížená",J365,0)</f>
        <v>0</v>
      </c>
      <c r="BG365" s="210">
        <f>IF(N365="zákl. přenesená",J365,0)</f>
        <v>0</v>
      </c>
      <c r="BH365" s="210">
        <f>IF(N365="sníž. přenesená",J365,0)</f>
        <v>0</v>
      </c>
      <c r="BI365" s="210">
        <f>IF(N365="nulová",J365,0)</f>
        <v>0</v>
      </c>
      <c r="BJ365" s="19" t="s">
        <v>83</v>
      </c>
      <c r="BK365" s="210">
        <f>ROUND(I365*H365,2)</f>
        <v>0</v>
      </c>
      <c r="BL365" s="19" t="s">
        <v>130</v>
      </c>
      <c r="BM365" s="209" t="s">
        <v>1009</v>
      </c>
    </row>
    <row r="366" s="2" customFormat="1" ht="24.15" customHeight="1">
      <c r="A366" s="40"/>
      <c r="B366" s="41"/>
      <c r="C366" s="257" t="s">
        <v>1010</v>
      </c>
      <c r="D366" s="257" t="s">
        <v>389</v>
      </c>
      <c r="E366" s="258" t="s">
        <v>1011</v>
      </c>
      <c r="F366" s="259" t="s">
        <v>1012</v>
      </c>
      <c r="G366" s="260" t="s">
        <v>422</v>
      </c>
      <c r="H366" s="261">
        <v>3.0299999999999998</v>
      </c>
      <c r="I366" s="262"/>
      <c r="J366" s="263">
        <f>ROUND(I366*H366,2)</f>
        <v>0</v>
      </c>
      <c r="K366" s="259" t="s">
        <v>19</v>
      </c>
      <c r="L366" s="264"/>
      <c r="M366" s="265" t="s">
        <v>19</v>
      </c>
      <c r="N366" s="266" t="s">
        <v>46</v>
      </c>
      <c r="O366" s="86"/>
      <c r="P366" s="207">
        <f>O366*H366</f>
        <v>0</v>
      </c>
      <c r="Q366" s="207">
        <v>3.6800000000000002</v>
      </c>
      <c r="R366" s="207">
        <f>Q366*H366</f>
        <v>11.150399999999999</v>
      </c>
      <c r="S366" s="207">
        <v>0</v>
      </c>
      <c r="T366" s="208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09" t="s">
        <v>163</v>
      </c>
      <c r="AT366" s="209" t="s">
        <v>389</v>
      </c>
      <c r="AU366" s="209" t="s">
        <v>85</v>
      </c>
      <c r="AY366" s="19" t="s">
        <v>131</v>
      </c>
      <c r="BE366" s="210">
        <f>IF(N366="základní",J366,0)</f>
        <v>0</v>
      </c>
      <c r="BF366" s="210">
        <f>IF(N366="snížená",J366,0)</f>
        <v>0</v>
      </c>
      <c r="BG366" s="210">
        <f>IF(N366="zákl. přenesená",J366,0)</f>
        <v>0</v>
      </c>
      <c r="BH366" s="210">
        <f>IF(N366="sníž. přenesená",J366,0)</f>
        <v>0</v>
      </c>
      <c r="BI366" s="210">
        <f>IF(N366="nulová",J366,0)</f>
        <v>0</v>
      </c>
      <c r="BJ366" s="19" t="s">
        <v>83</v>
      </c>
      <c r="BK366" s="210">
        <f>ROUND(I366*H366,2)</f>
        <v>0</v>
      </c>
      <c r="BL366" s="19" t="s">
        <v>130</v>
      </c>
      <c r="BM366" s="209" t="s">
        <v>1013</v>
      </c>
    </row>
    <row r="367" s="13" customFormat="1">
      <c r="A367" s="13"/>
      <c r="B367" s="222"/>
      <c r="C367" s="223"/>
      <c r="D367" s="213" t="s">
        <v>160</v>
      </c>
      <c r="E367" s="223"/>
      <c r="F367" s="225" t="s">
        <v>928</v>
      </c>
      <c r="G367" s="223"/>
      <c r="H367" s="226">
        <v>3.0299999999999998</v>
      </c>
      <c r="I367" s="227"/>
      <c r="J367" s="223"/>
      <c r="K367" s="223"/>
      <c r="L367" s="228"/>
      <c r="M367" s="229"/>
      <c r="N367" s="230"/>
      <c r="O367" s="230"/>
      <c r="P367" s="230"/>
      <c r="Q367" s="230"/>
      <c r="R367" s="230"/>
      <c r="S367" s="230"/>
      <c r="T367" s="231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32" t="s">
        <v>160</v>
      </c>
      <c r="AU367" s="232" t="s">
        <v>85</v>
      </c>
      <c r="AV367" s="13" t="s">
        <v>85</v>
      </c>
      <c r="AW367" s="13" t="s">
        <v>4</v>
      </c>
      <c r="AX367" s="13" t="s">
        <v>83</v>
      </c>
      <c r="AY367" s="232" t="s">
        <v>131</v>
      </c>
    </row>
    <row r="368" s="2" customFormat="1" ht="24.15" customHeight="1">
      <c r="A368" s="40"/>
      <c r="B368" s="41"/>
      <c r="C368" s="198" t="s">
        <v>1014</v>
      </c>
      <c r="D368" s="198" t="s">
        <v>132</v>
      </c>
      <c r="E368" s="199" t="s">
        <v>1015</v>
      </c>
      <c r="F368" s="200" t="s">
        <v>1016</v>
      </c>
      <c r="G368" s="201" t="s">
        <v>422</v>
      </c>
      <c r="H368" s="202">
        <v>3</v>
      </c>
      <c r="I368" s="203"/>
      <c r="J368" s="204">
        <f>ROUND(I368*H368,2)</f>
        <v>0</v>
      </c>
      <c r="K368" s="200" t="s">
        <v>174</v>
      </c>
      <c r="L368" s="46"/>
      <c r="M368" s="205" t="s">
        <v>19</v>
      </c>
      <c r="N368" s="206" t="s">
        <v>46</v>
      </c>
      <c r="O368" s="86"/>
      <c r="P368" s="207">
        <f>O368*H368</f>
        <v>0</v>
      </c>
      <c r="Q368" s="207">
        <v>0.039273919999999997</v>
      </c>
      <c r="R368" s="207">
        <f>Q368*H368</f>
        <v>0.11782176</v>
      </c>
      <c r="S368" s="207">
        <v>0</v>
      </c>
      <c r="T368" s="208">
        <f>S368*H368</f>
        <v>0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09" t="s">
        <v>130</v>
      </c>
      <c r="AT368" s="209" t="s">
        <v>132</v>
      </c>
      <c r="AU368" s="209" t="s">
        <v>85</v>
      </c>
      <c r="AY368" s="19" t="s">
        <v>131</v>
      </c>
      <c r="BE368" s="210">
        <f>IF(N368="základní",J368,0)</f>
        <v>0</v>
      </c>
      <c r="BF368" s="210">
        <f>IF(N368="snížená",J368,0)</f>
        <v>0</v>
      </c>
      <c r="BG368" s="210">
        <f>IF(N368="zákl. přenesená",J368,0)</f>
        <v>0</v>
      </c>
      <c r="BH368" s="210">
        <f>IF(N368="sníž. přenesená",J368,0)</f>
        <v>0</v>
      </c>
      <c r="BI368" s="210">
        <f>IF(N368="nulová",J368,0)</f>
        <v>0</v>
      </c>
      <c r="BJ368" s="19" t="s">
        <v>83</v>
      </c>
      <c r="BK368" s="210">
        <f>ROUND(I368*H368,2)</f>
        <v>0</v>
      </c>
      <c r="BL368" s="19" t="s">
        <v>130</v>
      </c>
      <c r="BM368" s="209" t="s">
        <v>1017</v>
      </c>
    </row>
    <row r="369" s="2" customFormat="1" ht="14.4" customHeight="1">
      <c r="A369" s="40"/>
      <c r="B369" s="41"/>
      <c r="C369" s="257" t="s">
        <v>1018</v>
      </c>
      <c r="D369" s="257" t="s">
        <v>389</v>
      </c>
      <c r="E369" s="258" t="s">
        <v>1019</v>
      </c>
      <c r="F369" s="259" t="s">
        <v>1020</v>
      </c>
      <c r="G369" s="260" t="s">
        <v>422</v>
      </c>
      <c r="H369" s="261">
        <v>3.0299999999999998</v>
      </c>
      <c r="I369" s="262"/>
      <c r="J369" s="263">
        <f>ROUND(I369*H369,2)</f>
        <v>0</v>
      </c>
      <c r="K369" s="259" t="s">
        <v>19</v>
      </c>
      <c r="L369" s="264"/>
      <c r="M369" s="265" t="s">
        <v>19</v>
      </c>
      <c r="N369" s="266" t="s">
        <v>46</v>
      </c>
      <c r="O369" s="86"/>
      <c r="P369" s="207">
        <f>O369*H369</f>
        <v>0</v>
      </c>
      <c r="Q369" s="207">
        <v>1.1000000000000001</v>
      </c>
      <c r="R369" s="207">
        <f>Q369*H369</f>
        <v>3.3330000000000002</v>
      </c>
      <c r="S369" s="207">
        <v>0</v>
      </c>
      <c r="T369" s="208">
        <f>S369*H369</f>
        <v>0</v>
      </c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R369" s="209" t="s">
        <v>163</v>
      </c>
      <c r="AT369" s="209" t="s">
        <v>389</v>
      </c>
      <c r="AU369" s="209" t="s">
        <v>85</v>
      </c>
      <c r="AY369" s="19" t="s">
        <v>131</v>
      </c>
      <c r="BE369" s="210">
        <f>IF(N369="základní",J369,0)</f>
        <v>0</v>
      </c>
      <c r="BF369" s="210">
        <f>IF(N369="snížená",J369,0)</f>
        <v>0</v>
      </c>
      <c r="BG369" s="210">
        <f>IF(N369="zákl. přenesená",J369,0)</f>
        <v>0</v>
      </c>
      <c r="BH369" s="210">
        <f>IF(N369="sníž. přenesená",J369,0)</f>
        <v>0</v>
      </c>
      <c r="BI369" s="210">
        <f>IF(N369="nulová",J369,0)</f>
        <v>0</v>
      </c>
      <c r="BJ369" s="19" t="s">
        <v>83</v>
      </c>
      <c r="BK369" s="210">
        <f>ROUND(I369*H369,2)</f>
        <v>0</v>
      </c>
      <c r="BL369" s="19" t="s">
        <v>130</v>
      </c>
      <c r="BM369" s="209" t="s">
        <v>1021</v>
      </c>
    </row>
    <row r="370" s="13" customFormat="1">
      <c r="A370" s="13"/>
      <c r="B370" s="222"/>
      <c r="C370" s="223"/>
      <c r="D370" s="213" t="s">
        <v>160</v>
      </c>
      <c r="E370" s="223"/>
      <c r="F370" s="225" t="s">
        <v>928</v>
      </c>
      <c r="G370" s="223"/>
      <c r="H370" s="226">
        <v>3.0299999999999998</v>
      </c>
      <c r="I370" s="227"/>
      <c r="J370" s="223"/>
      <c r="K370" s="223"/>
      <c r="L370" s="228"/>
      <c r="M370" s="229"/>
      <c r="N370" s="230"/>
      <c r="O370" s="230"/>
      <c r="P370" s="230"/>
      <c r="Q370" s="230"/>
      <c r="R370" s="230"/>
      <c r="S370" s="230"/>
      <c r="T370" s="231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32" t="s">
        <v>160</v>
      </c>
      <c r="AU370" s="232" t="s">
        <v>85</v>
      </c>
      <c r="AV370" s="13" t="s">
        <v>85</v>
      </c>
      <c r="AW370" s="13" t="s">
        <v>4</v>
      </c>
      <c r="AX370" s="13" t="s">
        <v>83</v>
      </c>
      <c r="AY370" s="232" t="s">
        <v>131</v>
      </c>
    </row>
    <row r="371" s="11" customFormat="1" ht="22.8" customHeight="1">
      <c r="A371" s="11"/>
      <c r="B371" s="184"/>
      <c r="C371" s="185"/>
      <c r="D371" s="186" t="s">
        <v>74</v>
      </c>
      <c r="E371" s="255" t="s">
        <v>1022</v>
      </c>
      <c r="F371" s="255" t="s">
        <v>1023</v>
      </c>
      <c r="G371" s="185"/>
      <c r="H371" s="185"/>
      <c r="I371" s="188"/>
      <c r="J371" s="256">
        <f>BK371</f>
        <v>0</v>
      </c>
      <c r="K371" s="185"/>
      <c r="L371" s="190"/>
      <c r="M371" s="191"/>
      <c r="N371" s="192"/>
      <c r="O371" s="192"/>
      <c r="P371" s="193">
        <f>SUM(P372:P375)</f>
        <v>0</v>
      </c>
      <c r="Q371" s="192"/>
      <c r="R371" s="193">
        <f>SUM(R372:R375)</f>
        <v>227.84463556</v>
      </c>
      <c r="S371" s="192"/>
      <c r="T371" s="194">
        <f>SUM(T372:T375)</f>
        <v>0</v>
      </c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R371" s="195" t="s">
        <v>83</v>
      </c>
      <c r="AT371" s="196" t="s">
        <v>74</v>
      </c>
      <c r="AU371" s="196" t="s">
        <v>83</v>
      </c>
      <c r="AY371" s="195" t="s">
        <v>131</v>
      </c>
      <c r="BK371" s="197">
        <f>SUM(BK372:BK375)</f>
        <v>0</v>
      </c>
    </row>
    <row r="372" s="2" customFormat="1" ht="37.8" customHeight="1">
      <c r="A372" s="40"/>
      <c r="B372" s="41"/>
      <c r="C372" s="198" t="s">
        <v>1024</v>
      </c>
      <c r="D372" s="198" t="s">
        <v>132</v>
      </c>
      <c r="E372" s="199" t="s">
        <v>1025</v>
      </c>
      <c r="F372" s="200" t="s">
        <v>1026</v>
      </c>
      <c r="G372" s="201" t="s">
        <v>196</v>
      </c>
      <c r="H372" s="202">
        <v>5.1299999999999999</v>
      </c>
      <c r="I372" s="203"/>
      <c r="J372" s="204">
        <f>ROUND(I372*H372,2)</f>
        <v>0</v>
      </c>
      <c r="K372" s="200" t="s">
        <v>174</v>
      </c>
      <c r="L372" s="46"/>
      <c r="M372" s="205" t="s">
        <v>19</v>
      </c>
      <c r="N372" s="206" t="s">
        <v>46</v>
      </c>
      <c r="O372" s="86"/>
      <c r="P372" s="207">
        <f>O372*H372</f>
        <v>0</v>
      </c>
      <c r="Q372" s="207">
        <v>0</v>
      </c>
      <c r="R372" s="207">
        <f>Q372*H372</f>
        <v>0</v>
      </c>
      <c r="S372" s="207">
        <v>0</v>
      </c>
      <c r="T372" s="208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09" t="s">
        <v>130</v>
      </c>
      <c r="AT372" s="209" t="s">
        <v>132</v>
      </c>
      <c r="AU372" s="209" t="s">
        <v>85</v>
      </c>
      <c r="AY372" s="19" t="s">
        <v>131</v>
      </c>
      <c r="BE372" s="210">
        <f>IF(N372="základní",J372,0)</f>
        <v>0</v>
      </c>
      <c r="BF372" s="210">
        <f>IF(N372="snížená",J372,0)</f>
        <v>0</v>
      </c>
      <c r="BG372" s="210">
        <f>IF(N372="zákl. přenesená",J372,0)</f>
        <v>0</v>
      </c>
      <c r="BH372" s="210">
        <f>IF(N372="sníž. přenesená",J372,0)</f>
        <v>0</v>
      </c>
      <c r="BI372" s="210">
        <f>IF(N372="nulová",J372,0)</f>
        <v>0</v>
      </c>
      <c r="BJ372" s="19" t="s">
        <v>83</v>
      </c>
      <c r="BK372" s="210">
        <f>ROUND(I372*H372,2)</f>
        <v>0</v>
      </c>
      <c r="BL372" s="19" t="s">
        <v>130</v>
      </c>
      <c r="BM372" s="209" t="s">
        <v>1027</v>
      </c>
    </row>
    <row r="373" s="2" customFormat="1" ht="37.8" customHeight="1">
      <c r="A373" s="40"/>
      <c r="B373" s="41"/>
      <c r="C373" s="198" t="s">
        <v>1028</v>
      </c>
      <c r="D373" s="198" t="s">
        <v>132</v>
      </c>
      <c r="E373" s="199" t="s">
        <v>1029</v>
      </c>
      <c r="F373" s="200" t="s">
        <v>1030</v>
      </c>
      <c r="G373" s="201" t="s">
        <v>196</v>
      </c>
      <c r="H373" s="202">
        <v>242.19999999999999</v>
      </c>
      <c r="I373" s="203"/>
      <c r="J373" s="204">
        <f>ROUND(I373*H373,2)</f>
        <v>0</v>
      </c>
      <c r="K373" s="200" t="s">
        <v>174</v>
      </c>
      <c r="L373" s="46"/>
      <c r="M373" s="205" t="s">
        <v>19</v>
      </c>
      <c r="N373" s="206" t="s">
        <v>46</v>
      </c>
      <c r="O373" s="86"/>
      <c r="P373" s="207">
        <f>O373*H373</f>
        <v>0</v>
      </c>
      <c r="Q373" s="207">
        <v>1.98E-05</v>
      </c>
      <c r="R373" s="207">
        <f>Q373*H373</f>
        <v>0.0047955599999999999</v>
      </c>
      <c r="S373" s="207">
        <v>0</v>
      </c>
      <c r="T373" s="208">
        <f>S373*H373</f>
        <v>0</v>
      </c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R373" s="209" t="s">
        <v>130</v>
      </c>
      <c r="AT373" s="209" t="s">
        <v>132</v>
      </c>
      <c r="AU373" s="209" t="s">
        <v>85</v>
      </c>
      <c r="AY373" s="19" t="s">
        <v>131</v>
      </c>
      <c r="BE373" s="210">
        <f>IF(N373="základní",J373,0)</f>
        <v>0</v>
      </c>
      <c r="BF373" s="210">
        <f>IF(N373="snížená",J373,0)</f>
        <v>0</v>
      </c>
      <c r="BG373" s="210">
        <f>IF(N373="zákl. přenesená",J373,0)</f>
        <v>0</v>
      </c>
      <c r="BH373" s="210">
        <f>IF(N373="sníž. přenesená",J373,0)</f>
        <v>0</v>
      </c>
      <c r="BI373" s="210">
        <f>IF(N373="nulová",J373,0)</f>
        <v>0</v>
      </c>
      <c r="BJ373" s="19" t="s">
        <v>83</v>
      </c>
      <c r="BK373" s="210">
        <f>ROUND(I373*H373,2)</f>
        <v>0</v>
      </c>
      <c r="BL373" s="19" t="s">
        <v>130</v>
      </c>
      <c r="BM373" s="209" t="s">
        <v>1031</v>
      </c>
    </row>
    <row r="374" s="2" customFormat="1" ht="24.15" customHeight="1">
      <c r="A374" s="40"/>
      <c r="B374" s="41"/>
      <c r="C374" s="257" t="s">
        <v>1032</v>
      </c>
      <c r="D374" s="257" t="s">
        <v>389</v>
      </c>
      <c r="E374" s="258" t="s">
        <v>1033</v>
      </c>
      <c r="F374" s="259" t="s">
        <v>1034</v>
      </c>
      <c r="G374" s="260" t="s">
        <v>196</v>
      </c>
      <c r="H374" s="261">
        <v>247.65199999999999</v>
      </c>
      <c r="I374" s="262"/>
      <c r="J374" s="263">
        <f>ROUND(I374*H374,2)</f>
        <v>0</v>
      </c>
      <c r="K374" s="259" t="s">
        <v>254</v>
      </c>
      <c r="L374" s="264"/>
      <c r="M374" s="265" t="s">
        <v>19</v>
      </c>
      <c r="N374" s="266" t="s">
        <v>46</v>
      </c>
      <c r="O374" s="86"/>
      <c r="P374" s="207">
        <f>O374*H374</f>
        <v>0</v>
      </c>
      <c r="Q374" s="207">
        <v>0.92000000000000004</v>
      </c>
      <c r="R374" s="207">
        <f>Q374*H374</f>
        <v>227.83984000000001</v>
      </c>
      <c r="S374" s="207">
        <v>0</v>
      </c>
      <c r="T374" s="208">
        <f>S374*H374</f>
        <v>0</v>
      </c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R374" s="209" t="s">
        <v>163</v>
      </c>
      <c r="AT374" s="209" t="s">
        <v>389</v>
      </c>
      <c r="AU374" s="209" t="s">
        <v>85</v>
      </c>
      <c r="AY374" s="19" t="s">
        <v>131</v>
      </c>
      <c r="BE374" s="210">
        <f>IF(N374="základní",J374,0)</f>
        <v>0</v>
      </c>
      <c r="BF374" s="210">
        <f>IF(N374="snížená",J374,0)</f>
        <v>0</v>
      </c>
      <c r="BG374" s="210">
        <f>IF(N374="zákl. přenesená",J374,0)</f>
        <v>0</v>
      </c>
      <c r="BH374" s="210">
        <f>IF(N374="sníž. přenesená",J374,0)</f>
        <v>0</v>
      </c>
      <c r="BI374" s="210">
        <f>IF(N374="nulová",J374,0)</f>
        <v>0</v>
      </c>
      <c r="BJ374" s="19" t="s">
        <v>83</v>
      </c>
      <c r="BK374" s="210">
        <f>ROUND(I374*H374,2)</f>
        <v>0</v>
      </c>
      <c r="BL374" s="19" t="s">
        <v>130</v>
      </c>
      <c r="BM374" s="209" t="s">
        <v>1035</v>
      </c>
    </row>
    <row r="375" s="13" customFormat="1">
      <c r="A375" s="13"/>
      <c r="B375" s="222"/>
      <c r="C375" s="223"/>
      <c r="D375" s="213" t="s">
        <v>160</v>
      </c>
      <c r="E375" s="224" t="s">
        <v>19</v>
      </c>
      <c r="F375" s="225" t="s">
        <v>1036</v>
      </c>
      <c r="G375" s="223"/>
      <c r="H375" s="226">
        <v>247.65199999999999</v>
      </c>
      <c r="I375" s="227"/>
      <c r="J375" s="223"/>
      <c r="K375" s="223"/>
      <c r="L375" s="228"/>
      <c r="M375" s="229"/>
      <c r="N375" s="230"/>
      <c r="O375" s="230"/>
      <c r="P375" s="230"/>
      <c r="Q375" s="230"/>
      <c r="R375" s="230"/>
      <c r="S375" s="230"/>
      <c r="T375" s="231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32" t="s">
        <v>160</v>
      </c>
      <c r="AU375" s="232" t="s">
        <v>85</v>
      </c>
      <c r="AV375" s="13" t="s">
        <v>85</v>
      </c>
      <c r="AW375" s="13" t="s">
        <v>37</v>
      </c>
      <c r="AX375" s="13" t="s">
        <v>75</v>
      </c>
      <c r="AY375" s="232" t="s">
        <v>131</v>
      </c>
    </row>
    <row r="376" s="11" customFormat="1" ht="22.8" customHeight="1">
      <c r="A376" s="11"/>
      <c r="B376" s="184"/>
      <c r="C376" s="185"/>
      <c r="D376" s="186" t="s">
        <v>74</v>
      </c>
      <c r="E376" s="255" t="s">
        <v>1037</v>
      </c>
      <c r="F376" s="255" t="s">
        <v>1038</v>
      </c>
      <c r="G376" s="185"/>
      <c r="H376" s="185"/>
      <c r="I376" s="188"/>
      <c r="J376" s="256">
        <f>BK376</f>
        <v>0</v>
      </c>
      <c r="K376" s="185"/>
      <c r="L376" s="190"/>
      <c r="M376" s="191"/>
      <c r="N376" s="192"/>
      <c r="O376" s="192"/>
      <c r="P376" s="193">
        <f>SUM(P377:P379)</f>
        <v>0</v>
      </c>
      <c r="Q376" s="192"/>
      <c r="R376" s="193">
        <f>SUM(R377:R379)</f>
        <v>1.9299095000000002</v>
      </c>
      <c r="S376" s="192"/>
      <c r="T376" s="194">
        <f>SUM(T377:T379)</f>
        <v>0</v>
      </c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R376" s="195" t="s">
        <v>83</v>
      </c>
      <c r="AT376" s="196" t="s">
        <v>74</v>
      </c>
      <c r="AU376" s="196" t="s">
        <v>83</v>
      </c>
      <c r="AY376" s="195" t="s">
        <v>131</v>
      </c>
      <c r="BK376" s="197">
        <f>SUM(BK377:BK379)</f>
        <v>0</v>
      </c>
    </row>
    <row r="377" s="2" customFormat="1" ht="37.8" customHeight="1">
      <c r="A377" s="40"/>
      <c r="B377" s="41"/>
      <c r="C377" s="198" t="s">
        <v>446</v>
      </c>
      <c r="D377" s="198" t="s">
        <v>132</v>
      </c>
      <c r="E377" s="199" t="s">
        <v>1039</v>
      </c>
      <c r="F377" s="200" t="s">
        <v>1040</v>
      </c>
      <c r="G377" s="201" t="s">
        <v>196</v>
      </c>
      <c r="H377" s="202">
        <v>12.699999999999999</v>
      </c>
      <c r="I377" s="203"/>
      <c r="J377" s="204">
        <f>ROUND(I377*H377,2)</f>
        <v>0</v>
      </c>
      <c r="K377" s="200" t="s">
        <v>174</v>
      </c>
      <c r="L377" s="46"/>
      <c r="M377" s="205" t="s">
        <v>19</v>
      </c>
      <c r="N377" s="206" t="s">
        <v>46</v>
      </c>
      <c r="O377" s="86"/>
      <c r="P377" s="207">
        <f>O377*H377</f>
        <v>0</v>
      </c>
      <c r="Q377" s="207">
        <v>0.000105</v>
      </c>
      <c r="R377" s="207">
        <f>Q377*H377</f>
        <v>0.0013335000000000001</v>
      </c>
      <c r="S377" s="207">
        <v>0</v>
      </c>
      <c r="T377" s="208">
        <f>S377*H377</f>
        <v>0</v>
      </c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R377" s="209" t="s">
        <v>130</v>
      </c>
      <c r="AT377" s="209" t="s">
        <v>132</v>
      </c>
      <c r="AU377" s="209" t="s">
        <v>85</v>
      </c>
      <c r="AY377" s="19" t="s">
        <v>131</v>
      </c>
      <c r="BE377" s="210">
        <f>IF(N377="základní",J377,0)</f>
        <v>0</v>
      </c>
      <c r="BF377" s="210">
        <f>IF(N377="snížená",J377,0)</f>
        <v>0</v>
      </c>
      <c r="BG377" s="210">
        <f>IF(N377="zákl. přenesená",J377,0)</f>
        <v>0</v>
      </c>
      <c r="BH377" s="210">
        <f>IF(N377="sníž. přenesená",J377,0)</f>
        <v>0</v>
      </c>
      <c r="BI377" s="210">
        <f>IF(N377="nulová",J377,0)</f>
        <v>0</v>
      </c>
      <c r="BJ377" s="19" t="s">
        <v>83</v>
      </c>
      <c r="BK377" s="210">
        <f>ROUND(I377*H377,2)</f>
        <v>0</v>
      </c>
      <c r="BL377" s="19" t="s">
        <v>130</v>
      </c>
      <c r="BM377" s="209" t="s">
        <v>1041</v>
      </c>
    </row>
    <row r="378" s="2" customFormat="1" ht="24.15" customHeight="1">
      <c r="A378" s="40"/>
      <c r="B378" s="41"/>
      <c r="C378" s="257" t="s">
        <v>1042</v>
      </c>
      <c r="D378" s="257" t="s">
        <v>389</v>
      </c>
      <c r="E378" s="258" t="s">
        <v>1043</v>
      </c>
      <c r="F378" s="259" t="s">
        <v>1044</v>
      </c>
      <c r="G378" s="260" t="s">
        <v>196</v>
      </c>
      <c r="H378" s="261">
        <v>12.688000000000001</v>
      </c>
      <c r="I378" s="262"/>
      <c r="J378" s="263">
        <f>ROUND(I378*H378,2)</f>
        <v>0</v>
      </c>
      <c r="K378" s="259" t="s">
        <v>174</v>
      </c>
      <c r="L378" s="264"/>
      <c r="M378" s="265" t="s">
        <v>19</v>
      </c>
      <c r="N378" s="266" t="s">
        <v>46</v>
      </c>
      <c r="O378" s="86"/>
      <c r="P378" s="207">
        <f>O378*H378</f>
        <v>0</v>
      </c>
      <c r="Q378" s="207">
        <v>0.152</v>
      </c>
      <c r="R378" s="207">
        <f>Q378*H378</f>
        <v>1.9285760000000001</v>
      </c>
      <c r="S378" s="207">
        <v>0</v>
      </c>
      <c r="T378" s="208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09" t="s">
        <v>163</v>
      </c>
      <c r="AT378" s="209" t="s">
        <v>389</v>
      </c>
      <c r="AU378" s="209" t="s">
        <v>85</v>
      </c>
      <c r="AY378" s="19" t="s">
        <v>131</v>
      </c>
      <c r="BE378" s="210">
        <f>IF(N378="základní",J378,0)</f>
        <v>0</v>
      </c>
      <c r="BF378" s="210">
        <f>IF(N378="snížená",J378,0)</f>
        <v>0</v>
      </c>
      <c r="BG378" s="210">
        <f>IF(N378="zákl. přenesená",J378,0)</f>
        <v>0</v>
      </c>
      <c r="BH378" s="210">
        <f>IF(N378="sníž. přenesená",J378,0)</f>
        <v>0</v>
      </c>
      <c r="BI378" s="210">
        <f>IF(N378="nulová",J378,0)</f>
        <v>0</v>
      </c>
      <c r="BJ378" s="19" t="s">
        <v>83</v>
      </c>
      <c r="BK378" s="210">
        <f>ROUND(I378*H378,2)</f>
        <v>0</v>
      </c>
      <c r="BL378" s="19" t="s">
        <v>130</v>
      </c>
      <c r="BM378" s="209" t="s">
        <v>1045</v>
      </c>
    </row>
    <row r="379" s="13" customFormat="1">
      <c r="A379" s="13"/>
      <c r="B379" s="222"/>
      <c r="C379" s="223"/>
      <c r="D379" s="213" t="s">
        <v>160</v>
      </c>
      <c r="E379" s="224" t="s">
        <v>19</v>
      </c>
      <c r="F379" s="225" t="s">
        <v>1046</v>
      </c>
      <c r="G379" s="223"/>
      <c r="H379" s="226">
        <v>12.688000000000001</v>
      </c>
      <c r="I379" s="227"/>
      <c r="J379" s="223"/>
      <c r="K379" s="223"/>
      <c r="L379" s="228"/>
      <c r="M379" s="229"/>
      <c r="N379" s="230"/>
      <c r="O379" s="230"/>
      <c r="P379" s="230"/>
      <c r="Q379" s="230"/>
      <c r="R379" s="230"/>
      <c r="S379" s="230"/>
      <c r="T379" s="231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32" t="s">
        <v>160</v>
      </c>
      <c r="AU379" s="232" t="s">
        <v>85</v>
      </c>
      <c r="AV379" s="13" t="s">
        <v>85</v>
      </c>
      <c r="AW379" s="13" t="s">
        <v>37</v>
      </c>
      <c r="AX379" s="13" t="s">
        <v>75</v>
      </c>
      <c r="AY379" s="232" t="s">
        <v>131</v>
      </c>
    </row>
    <row r="380" s="11" customFormat="1" ht="22.8" customHeight="1">
      <c r="A380" s="11"/>
      <c r="B380" s="184"/>
      <c r="C380" s="185"/>
      <c r="D380" s="186" t="s">
        <v>74</v>
      </c>
      <c r="E380" s="255" t="s">
        <v>1047</v>
      </c>
      <c r="F380" s="255" t="s">
        <v>1048</v>
      </c>
      <c r="G380" s="185"/>
      <c r="H380" s="185"/>
      <c r="I380" s="188"/>
      <c r="J380" s="256">
        <f>BK380</f>
        <v>0</v>
      </c>
      <c r="K380" s="185"/>
      <c r="L380" s="190"/>
      <c r="M380" s="191"/>
      <c r="N380" s="192"/>
      <c r="O380" s="192"/>
      <c r="P380" s="193">
        <f>SUM(P381:P541)</f>
        <v>0</v>
      </c>
      <c r="Q380" s="192"/>
      <c r="R380" s="193">
        <f>SUM(R381:R541)</f>
        <v>539.08507111235599</v>
      </c>
      <c r="S380" s="192"/>
      <c r="T380" s="194">
        <f>SUM(T381:T541)</f>
        <v>0.57600000000000007</v>
      </c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R380" s="195" t="s">
        <v>83</v>
      </c>
      <c r="AT380" s="196" t="s">
        <v>74</v>
      </c>
      <c r="AU380" s="196" t="s">
        <v>83</v>
      </c>
      <c r="AY380" s="195" t="s">
        <v>131</v>
      </c>
      <c r="BK380" s="197">
        <f>SUM(BK381:BK541)</f>
        <v>0</v>
      </c>
    </row>
    <row r="381" s="2" customFormat="1" ht="37.8" customHeight="1">
      <c r="A381" s="40"/>
      <c r="B381" s="41"/>
      <c r="C381" s="198" t="s">
        <v>1049</v>
      </c>
      <c r="D381" s="198" t="s">
        <v>132</v>
      </c>
      <c r="E381" s="199" t="s">
        <v>1050</v>
      </c>
      <c r="F381" s="200" t="s">
        <v>1051</v>
      </c>
      <c r="G381" s="201" t="s">
        <v>246</v>
      </c>
      <c r="H381" s="202">
        <v>47.993000000000002</v>
      </c>
      <c r="I381" s="203"/>
      <c r="J381" s="204">
        <f>ROUND(I381*H381,2)</f>
        <v>0</v>
      </c>
      <c r="K381" s="200" t="s">
        <v>174</v>
      </c>
      <c r="L381" s="46"/>
      <c r="M381" s="205" t="s">
        <v>19</v>
      </c>
      <c r="N381" s="206" t="s">
        <v>46</v>
      </c>
      <c r="O381" s="86"/>
      <c r="P381" s="207">
        <f>O381*H381</f>
        <v>0</v>
      </c>
      <c r="Q381" s="207">
        <v>2.4775800000000001</v>
      </c>
      <c r="R381" s="207">
        <f>Q381*H381</f>
        <v>118.90649694000001</v>
      </c>
      <c r="S381" s="207">
        <v>0</v>
      </c>
      <c r="T381" s="208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09" t="s">
        <v>130</v>
      </c>
      <c r="AT381" s="209" t="s">
        <v>132</v>
      </c>
      <c r="AU381" s="209" t="s">
        <v>85</v>
      </c>
      <c r="AY381" s="19" t="s">
        <v>131</v>
      </c>
      <c r="BE381" s="210">
        <f>IF(N381="základní",J381,0)</f>
        <v>0</v>
      </c>
      <c r="BF381" s="210">
        <f>IF(N381="snížená",J381,0)</f>
        <v>0</v>
      </c>
      <c r="BG381" s="210">
        <f>IF(N381="zákl. přenesená",J381,0)</f>
        <v>0</v>
      </c>
      <c r="BH381" s="210">
        <f>IF(N381="sníž. přenesená",J381,0)</f>
        <v>0</v>
      </c>
      <c r="BI381" s="210">
        <f>IF(N381="nulová",J381,0)</f>
        <v>0</v>
      </c>
      <c r="BJ381" s="19" t="s">
        <v>83</v>
      </c>
      <c r="BK381" s="210">
        <f>ROUND(I381*H381,2)</f>
        <v>0</v>
      </c>
      <c r="BL381" s="19" t="s">
        <v>130</v>
      </c>
      <c r="BM381" s="209" t="s">
        <v>1052</v>
      </c>
    </row>
    <row r="382" s="12" customFormat="1">
      <c r="A382" s="12"/>
      <c r="B382" s="211"/>
      <c r="C382" s="212"/>
      <c r="D382" s="213" t="s">
        <v>160</v>
      </c>
      <c r="E382" s="214" t="s">
        <v>19</v>
      </c>
      <c r="F382" s="215" t="s">
        <v>1053</v>
      </c>
      <c r="G382" s="212"/>
      <c r="H382" s="214" t="s">
        <v>19</v>
      </c>
      <c r="I382" s="216"/>
      <c r="J382" s="212"/>
      <c r="K382" s="212"/>
      <c r="L382" s="217"/>
      <c r="M382" s="218"/>
      <c r="N382" s="219"/>
      <c r="O382" s="219"/>
      <c r="P382" s="219"/>
      <c r="Q382" s="219"/>
      <c r="R382" s="219"/>
      <c r="S382" s="219"/>
      <c r="T382" s="220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T382" s="221" t="s">
        <v>160</v>
      </c>
      <c r="AU382" s="221" t="s">
        <v>85</v>
      </c>
      <c r="AV382" s="12" t="s">
        <v>83</v>
      </c>
      <c r="AW382" s="12" t="s">
        <v>37</v>
      </c>
      <c r="AX382" s="12" t="s">
        <v>75</v>
      </c>
      <c r="AY382" s="221" t="s">
        <v>131</v>
      </c>
    </row>
    <row r="383" s="12" customFormat="1">
      <c r="A383" s="12"/>
      <c r="B383" s="211"/>
      <c r="C383" s="212"/>
      <c r="D383" s="213" t="s">
        <v>160</v>
      </c>
      <c r="E383" s="214" t="s">
        <v>19</v>
      </c>
      <c r="F383" s="215" t="s">
        <v>958</v>
      </c>
      <c r="G383" s="212"/>
      <c r="H383" s="214" t="s">
        <v>19</v>
      </c>
      <c r="I383" s="216"/>
      <c r="J383" s="212"/>
      <c r="K383" s="212"/>
      <c r="L383" s="217"/>
      <c r="M383" s="218"/>
      <c r="N383" s="219"/>
      <c r="O383" s="219"/>
      <c r="P383" s="219"/>
      <c r="Q383" s="219"/>
      <c r="R383" s="219"/>
      <c r="S383" s="219"/>
      <c r="T383" s="220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T383" s="221" t="s">
        <v>160</v>
      </c>
      <c r="AU383" s="221" t="s">
        <v>85</v>
      </c>
      <c r="AV383" s="12" t="s">
        <v>83</v>
      </c>
      <c r="AW383" s="12" t="s">
        <v>37</v>
      </c>
      <c r="AX383" s="12" t="s">
        <v>75</v>
      </c>
      <c r="AY383" s="221" t="s">
        <v>131</v>
      </c>
    </row>
    <row r="384" s="13" customFormat="1">
      <c r="A384" s="13"/>
      <c r="B384" s="222"/>
      <c r="C384" s="223"/>
      <c r="D384" s="213" t="s">
        <v>160</v>
      </c>
      <c r="E384" s="224" t="s">
        <v>19</v>
      </c>
      <c r="F384" s="225" t="s">
        <v>1054</v>
      </c>
      <c r="G384" s="223"/>
      <c r="H384" s="226">
        <v>2.3399999999999999</v>
      </c>
      <c r="I384" s="227"/>
      <c r="J384" s="223"/>
      <c r="K384" s="223"/>
      <c r="L384" s="228"/>
      <c r="M384" s="229"/>
      <c r="N384" s="230"/>
      <c r="O384" s="230"/>
      <c r="P384" s="230"/>
      <c r="Q384" s="230"/>
      <c r="R384" s="230"/>
      <c r="S384" s="230"/>
      <c r="T384" s="231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32" t="s">
        <v>160</v>
      </c>
      <c r="AU384" s="232" t="s">
        <v>85</v>
      </c>
      <c r="AV384" s="13" t="s">
        <v>85</v>
      </c>
      <c r="AW384" s="13" t="s">
        <v>37</v>
      </c>
      <c r="AX384" s="13" t="s">
        <v>75</v>
      </c>
      <c r="AY384" s="232" t="s">
        <v>131</v>
      </c>
    </row>
    <row r="385" s="13" customFormat="1">
      <c r="A385" s="13"/>
      <c r="B385" s="222"/>
      <c r="C385" s="223"/>
      <c r="D385" s="213" t="s">
        <v>160</v>
      </c>
      <c r="E385" s="224" t="s">
        <v>19</v>
      </c>
      <c r="F385" s="225" t="s">
        <v>1055</v>
      </c>
      <c r="G385" s="223"/>
      <c r="H385" s="226">
        <v>8.0099999999999998</v>
      </c>
      <c r="I385" s="227"/>
      <c r="J385" s="223"/>
      <c r="K385" s="223"/>
      <c r="L385" s="228"/>
      <c r="M385" s="229"/>
      <c r="N385" s="230"/>
      <c r="O385" s="230"/>
      <c r="P385" s="230"/>
      <c r="Q385" s="230"/>
      <c r="R385" s="230"/>
      <c r="S385" s="230"/>
      <c r="T385" s="231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32" t="s">
        <v>160</v>
      </c>
      <c r="AU385" s="232" t="s">
        <v>85</v>
      </c>
      <c r="AV385" s="13" t="s">
        <v>85</v>
      </c>
      <c r="AW385" s="13" t="s">
        <v>37</v>
      </c>
      <c r="AX385" s="13" t="s">
        <v>75</v>
      </c>
      <c r="AY385" s="232" t="s">
        <v>131</v>
      </c>
    </row>
    <row r="386" s="12" customFormat="1">
      <c r="A386" s="12"/>
      <c r="B386" s="211"/>
      <c r="C386" s="212"/>
      <c r="D386" s="213" t="s">
        <v>160</v>
      </c>
      <c r="E386" s="214" t="s">
        <v>19</v>
      </c>
      <c r="F386" s="215" t="s">
        <v>962</v>
      </c>
      <c r="G386" s="212"/>
      <c r="H386" s="214" t="s">
        <v>19</v>
      </c>
      <c r="I386" s="216"/>
      <c r="J386" s="212"/>
      <c r="K386" s="212"/>
      <c r="L386" s="217"/>
      <c r="M386" s="218"/>
      <c r="N386" s="219"/>
      <c r="O386" s="219"/>
      <c r="P386" s="219"/>
      <c r="Q386" s="219"/>
      <c r="R386" s="219"/>
      <c r="S386" s="219"/>
      <c r="T386" s="220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T386" s="221" t="s">
        <v>160</v>
      </c>
      <c r="AU386" s="221" t="s">
        <v>85</v>
      </c>
      <c r="AV386" s="12" t="s">
        <v>83</v>
      </c>
      <c r="AW386" s="12" t="s">
        <v>37</v>
      </c>
      <c r="AX386" s="12" t="s">
        <v>75</v>
      </c>
      <c r="AY386" s="221" t="s">
        <v>131</v>
      </c>
    </row>
    <row r="387" s="13" customFormat="1">
      <c r="A387" s="13"/>
      <c r="B387" s="222"/>
      <c r="C387" s="223"/>
      <c r="D387" s="213" t="s">
        <v>160</v>
      </c>
      <c r="E387" s="224" t="s">
        <v>19</v>
      </c>
      <c r="F387" s="225" t="s">
        <v>1056</v>
      </c>
      <c r="G387" s="223"/>
      <c r="H387" s="226">
        <v>2.3759999999999999</v>
      </c>
      <c r="I387" s="227"/>
      <c r="J387" s="223"/>
      <c r="K387" s="223"/>
      <c r="L387" s="228"/>
      <c r="M387" s="229"/>
      <c r="N387" s="230"/>
      <c r="O387" s="230"/>
      <c r="P387" s="230"/>
      <c r="Q387" s="230"/>
      <c r="R387" s="230"/>
      <c r="S387" s="230"/>
      <c r="T387" s="231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32" t="s">
        <v>160</v>
      </c>
      <c r="AU387" s="232" t="s">
        <v>85</v>
      </c>
      <c r="AV387" s="13" t="s">
        <v>85</v>
      </c>
      <c r="AW387" s="13" t="s">
        <v>37</v>
      </c>
      <c r="AX387" s="13" t="s">
        <v>75</v>
      </c>
      <c r="AY387" s="232" t="s">
        <v>131</v>
      </c>
    </row>
    <row r="388" s="13" customFormat="1">
      <c r="A388" s="13"/>
      <c r="B388" s="222"/>
      <c r="C388" s="223"/>
      <c r="D388" s="213" t="s">
        <v>160</v>
      </c>
      <c r="E388" s="224" t="s">
        <v>19</v>
      </c>
      <c r="F388" s="225" t="s">
        <v>1057</v>
      </c>
      <c r="G388" s="223"/>
      <c r="H388" s="226">
        <v>7.9249999999999998</v>
      </c>
      <c r="I388" s="227"/>
      <c r="J388" s="223"/>
      <c r="K388" s="223"/>
      <c r="L388" s="228"/>
      <c r="M388" s="229"/>
      <c r="N388" s="230"/>
      <c r="O388" s="230"/>
      <c r="P388" s="230"/>
      <c r="Q388" s="230"/>
      <c r="R388" s="230"/>
      <c r="S388" s="230"/>
      <c r="T388" s="231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32" t="s">
        <v>160</v>
      </c>
      <c r="AU388" s="232" t="s">
        <v>85</v>
      </c>
      <c r="AV388" s="13" t="s">
        <v>85</v>
      </c>
      <c r="AW388" s="13" t="s">
        <v>37</v>
      </c>
      <c r="AX388" s="13" t="s">
        <v>75</v>
      </c>
      <c r="AY388" s="232" t="s">
        <v>131</v>
      </c>
    </row>
    <row r="389" s="12" customFormat="1">
      <c r="A389" s="12"/>
      <c r="B389" s="211"/>
      <c r="C389" s="212"/>
      <c r="D389" s="213" t="s">
        <v>160</v>
      </c>
      <c r="E389" s="214" t="s">
        <v>19</v>
      </c>
      <c r="F389" s="215" t="s">
        <v>966</v>
      </c>
      <c r="G389" s="212"/>
      <c r="H389" s="214" t="s">
        <v>19</v>
      </c>
      <c r="I389" s="216"/>
      <c r="J389" s="212"/>
      <c r="K389" s="212"/>
      <c r="L389" s="217"/>
      <c r="M389" s="218"/>
      <c r="N389" s="219"/>
      <c r="O389" s="219"/>
      <c r="P389" s="219"/>
      <c r="Q389" s="219"/>
      <c r="R389" s="219"/>
      <c r="S389" s="219"/>
      <c r="T389" s="220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T389" s="221" t="s">
        <v>160</v>
      </c>
      <c r="AU389" s="221" t="s">
        <v>85</v>
      </c>
      <c r="AV389" s="12" t="s">
        <v>83</v>
      </c>
      <c r="AW389" s="12" t="s">
        <v>37</v>
      </c>
      <c r="AX389" s="12" t="s">
        <v>75</v>
      </c>
      <c r="AY389" s="221" t="s">
        <v>131</v>
      </c>
    </row>
    <row r="390" s="13" customFormat="1">
      <c r="A390" s="13"/>
      <c r="B390" s="222"/>
      <c r="C390" s="223"/>
      <c r="D390" s="213" t="s">
        <v>160</v>
      </c>
      <c r="E390" s="224" t="s">
        <v>19</v>
      </c>
      <c r="F390" s="225" t="s">
        <v>1058</v>
      </c>
      <c r="G390" s="223"/>
      <c r="H390" s="226">
        <v>1.2</v>
      </c>
      <c r="I390" s="227"/>
      <c r="J390" s="223"/>
      <c r="K390" s="223"/>
      <c r="L390" s="228"/>
      <c r="M390" s="229"/>
      <c r="N390" s="230"/>
      <c r="O390" s="230"/>
      <c r="P390" s="230"/>
      <c r="Q390" s="230"/>
      <c r="R390" s="230"/>
      <c r="S390" s="230"/>
      <c r="T390" s="231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32" t="s">
        <v>160</v>
      </c>
      <c r="AU390" s="232" t="s">
        <v>85</v>
      </c>
      <c r="AV390" s="13" t="s">
        <v>85</v>
      </c>
      <c r="AW390" s="13" t="s">
        <v>37</v>
      </c>
      <c r="AX390" s="13" t="s">
        <v>75</v>
      </c>
      <c r="AY390" s="232" t="s">
        <v>131</v>
      </c>
    </row>
    <row r="391" s="13" customFormat="1">
      <c r="A391" s="13"/>
      <c r="B391" s="222"/>
      <c r="C391" s="223"/>
      <c r="D391" s="213" t="s">
        <v>160</v>
      </c>
      <c r="E391" s="224" t="s">
        <v>19</v>
      </c>
      <c r="F391" s="225" t="s">
        <v>1059</v>
      </c>
      <c r="G391" s="223"/>
      <c r="H391" s="226">
        <v>4.202</v>
      </c>
      <c r="I391" s="227"/>
      <c r="J391" s="223"/>
      <c r="K391" s="223"/>
      <c r="L391" s="228"/>
      <c r="M391" s="229"/>
      <c r="N391" s="230"/>
      <c r="O391" s="230"/>
      <c r="P391" s="230"/>
      <c r="Q391" s="230"/>
      <c r="R391" s="230"/>
      <c r="S391" s="230"/>
      <c r="T391" s="231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32" t="s">
        <v>160</v>
      </c>
      <c r="AU391" s="232" t="s">
        <v>85</v>
      </c>
      <c r="AV391" s="13" t="s">
        <v>85</v>
      </c>
      <c r="AW391" s="13" t="s">
        <v>37</v>
      </c>
      <c r="AX391" s="13" t="s">
        <v>75</v>
      </c>
      <c r="AY391" s="232" t="s">
        <v>131</v>
      </c>
    </row>
    <row r="392" s="12" customFormat="1">
      <c r="A392" s="12"/>
      <c r="B392" s="211"/>
      <c r="C392" s="212"/>
      <c r="D392" s="213" t="s">
        <v>160</v>
      </c>
      <c r="E392" s="214" t="s">
        <v>19</v>
      </c>
      <c r="F392" s="215" t="s">
        <v>969</v>
      </c>
      <c r="G392" s="212"/>
      <c r="H392" s="214" t="s">
        <v>19</v>
      </c>
      <c r="I392" s="216"/>
      <c r="J392" s="212"/>
      <c r="K392" s="212"/>
      <c r="L392" s="217"/>
      <c r="M392" s="218"/>
      <c r="N392" s="219"/>
      <c r="O392" s="219"/>
      <c r="P392" s="219"/>
      <c r="Q392" s="219"/>
      <c r="R392" s="219"/>
      <c r="S392" s="219"/>
      <c r="T392" s="220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T392" s="221" t="s">
        <v>160</v>
      </c>
      <c r="AU392" s="221" t="s">
        <v>85</v>
      </c>
      <c r="AV392" s="12" t="s">
        <v>83</v>
      </c>
      <c r="AW392" s="12" t="s">
        <v>37</v>
      </c>
      <c r="AX392" s="12" t="s">
        <v>75</v>
      </c>
      <c r="AY392" s="221" t="s">
        <v>131</v>
      </c>
    </row>
    <row r="393" s="13" customFormat="1">
      <c r="A393" s="13"/>
      <c r="B393" s="222"/>
      <c r="C393" s="223"/>
      <c r="D393" s="213" t="s">
        <v>160</v>
      </c>
      <c r="E393" s="224" t="s">
        <v>19</v>
      </c>
      <c r="F393" s="225" t="s">
        <v>1060</v>
      </c>
      <c r="G393" s="223"/>
      <c r="H393" s="226">
        <v>1.974</v>
      </c>
      <c r="I393" s="227"/>
      <c r="J393" s="223"/>
      <c r="K393" s="223"/>
      <c r="L393" s="228"/>
      <c r="M393" s="229"/>
      <c r="N393" s="230"/>
      <c r="O393" s="230"/>
      <c r="P393" s="230"/>
      <c r="Q393" s="230"/>
      <c r="R393" s="230"/>
      <c r="S393" s="230"/>
      <c r="T393" s="231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32" t="s">
        <v>160</v>
      </c>
      <c r="AU393" s="232" t="s">
        <v>85</v>
      </c>
      <c r="AV393" s="13" t="s">
        <v>85</v>
      </c>
      <c r="AW393" s="13" t="s">
        <v>37</v>
      </c>
      <c r="AX393" s="13" t="s">
        <v>75</v>
      </c>
      <c r="AY393" s="232" t="s">
        <v>131</v>
      </c>
    </row>
    <row r="394" s="13" customFormat="1">
      <c r="A394" s="13"/>
      <c r="B394" s="222"/>
      <c r="C394" s="223"/>
      <c r="D394" s="213" t="s">
        <v>160</v>
      </c>
      <c r="E394" s="224" t="s">
        <v>19</v>
      </c>
      <c r="F394" s="225" t="s">
        <v>1061</v>
      </c>
      <c r="G394" s="223"/>
      <c r="H394" s="226">
        <v>6.3339999999999996</v>
      </c>
      <c r="I394" s="227"/>
      <c r="J394" s="223"/>
      <c r="K394" s="223"/>
      <c r="L394" s="228"/>
      <c r="M394" s="229"/>
      <c r="N394" s="230"/>
      <c r="O394" s="230"/>
      <c r="P394" s="230"/>
      <c r="Q394" s="230"/>
      <c r="R394" s="230"/>
      <c r="S394" s="230"/>
      <c r="T394" s="231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32" t="s">
        <v>160</v>
      </c>
      <c r="AU394" s="232" t="s">
        <v>85</v>
      </c>
      <c r="AV394" s="13" t="s">
        <v>85</v>
      </c>
      <c r="AW394" s="13" t="s">
        <v>37</v>
      </c>
      <c r="AX394" s="13" t="s">
        <v>75</v>
      </c>
      <c r="AY394" s="232" t="s">
        <v>131</v>
      </c>
    </row>
    <row r="395" s="12" customFormat="1">
      <c r="A395" s="12"/>
      <c r="B395" s="211"/>
      <c r="C395" s="212"/>
      <c r="D395" s="213" t="s">
        <v>160</v>
      </c>
      <c r="E395" s="214" t="s">
        <v>19</v>
      </c>
      <c r="F395" s="215" t="s">
        <v>972</v>
      </c>
      <c r="G395" s="212"/>
      <c r="H395" s="214" t="s">
        <v>19</v>
      </c>
      <c r="I395" s="216"/>
      <c r="J395" s="212"/>
      <c r="K395" s="212"/>
      <c r="L395" s="217"/>
      <c r="M395" s="218"/>
      <c r="N395" s="219"/>
      <c r="O395" s="219"/>
      <c r="P395" s="219"/>
      <c r="Q395" s="219"/>
      <c r="R395" s="219"/>
      <c r="S395" s="219"/>
      <c r="T395" s="220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T395" s="221" t="s">
        <v>160</v>
      </c>
      <c r="AU395" s="221" t="s">
        <v>85</v>
      </c>
      <c r="AV395" s="12" t="s">
        <v>83</v>
      </c>
      <c r="AW395" s="12" t="s">
        <v>37</v>
      </c>
      <c r="AX395" s="12" t="s">
        <v>75</v>
      </c>
      <c r="AY395" s="221" t="s">
        <v>131</v>
      </c>
    </row>
    <row r="396" s="13" customFormat="1">
      <c r="A396" s="13"/>
      <c r="B396" s="222"/>
      <c r="C396" s="223"/>
      <c r="D396" s="213" t="s">
        <v>160</v>
      </c>
      <c r="E396" s="224" t="s">
        <v>19</v>
      </c>
      <c r="F396" s="225" t="s">
        <v>1062</v>
      </c>
      <c r="G396" s="223"/>
      <c r="H396" s="226">
        <v>1.4179999999999999</v>
      </c>
      <c r="I396" s="227"/>
      <c r="J396" s="223"/>
      <c r="K396" s="223"/>
      <c r="L396" s="228"/>
      <c r="M396" s="229"/>
      <c r="N396" s="230"/>
      <c r="O396" s="230"/>
      <c r="P396" s="230"/>
      <c r="Q396" s="230"/>
      <c r="R396" s="230"/>
      <c r="S396" s="230"/>
      <c r="T396" s="231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32" t="s">
        <v>160</v>
      </c>
      <c r="AU396" s="232" t="s">
        <v>85</v>
      </c>
      <c r="AV396" s="13" t="s">
        <v>85</v>
      </c>
      <c r="AW396" s="13" t="s">
        <v>37</v>
      </c>
      <c r="AX396" s="13" t="s">
        <v>75</v>
      </c>
      <c r="AY396" s="232" t="s">
        <v>131</v>
      </c>
    </row>
    <row r="397" s="13" customFormat="1">
      <c r="A397" s="13"/>
      <c r="B397" s="222"/>
      <c r="C397" s="223"/>
      <c r="D397" s="213" t="s">
        <v>160</v>
      </c>
      <c r="E397" s="224" t="s">
        <v>19</v>
      </c>
      <c r="F397" s="225" t="s">
        <v>1063</v>
      </c>
      <c r="G397" s="223"/>
      <c r="H397" s="226">
        <v>5.468</v>
      </c>
      <c r="I397" s="227"/>
      <c r="J397" s="223"/>
      <c r="K397" s="223"/>
      <c r="L397" s="228"/>
      <c r="M397" s="229"/>
      <c r="N397" s="230"/>
      <c r="O397" s="230"/>
      <c r="P397" s="230"/>
      <c r="Q397" s="230"/>
      <c r="R397" s="230"/>
      <c r="S397" s="230"/>
      <c r="T397" s="231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32" t="s">
        <v>160</v>
      </c>
      <c r="AU397" s="232" t="s">
        <v>85</v>
      </c>
      <c r="AV397" s="13" t="s">
        <v>85</v>
      </c>
      <c r="AW397" s="13" t="s">
        <v>37</v>
      </c>
      <c r="AX397" s="13" t="s">
        <v>75</v>
      </c>
      <c r="AY397" s="232" t="s">
        <v>131</v>
      </c>
    </row>
    <row r="398" s="12" customFormat="1">
      <c r="A398" s="12"/>
      <c r="B398" s="211"/>
      <c r="C398" s="212"/>
      <c r="D398" s="213" t="s">
        <v>160</v>
      </c>
      <c r="E398" s="214" t="s">
        <v>19</v>
      </c>
      <c r="F398" s="215" t="s">
        <v>975</v>
      </c>
      <c r="G398" s="212"/>
      <c r="H398" s="214" t="s">
        <v>19</v>
      </c>
      <c r="I398" s="216"/>
      <c r="J398" s="212"/>
      <c r="K398" s="212"/>
      <c r="L398" s="217"/>
      <c r="M398" s="218"/>
      <c r="N398" s="219"/>
      <c r="O398" s="219"/>
      <c r="P398" s="219"/>
      <c r="Q398" s="219"/>
      <c r="R398" s="219"/>
      <c r="S398" s="219"/>
      <c r="T398" s="220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T398" s="221" t="s">
        <v>160</v>
      </c>
      <c r="AU398" s="221" t="s">
        <v>85</v>
      </c>
      <c r="AV398" s="12" t="s">
        <v>83</v>
      </c>
      <c r="AW398" s="12" t="s">
        <v>37</v>
      </c>
      <c r="AX398" s="12" t="s">
        <v>75</v>
      </c>
      <c r="AY398" s="221" t="s">
        <v>131</v>
      </c>
    </row>
    <row r="399" s="13" customFormat="1">
      <c r="A399" s="13"/>
      <c r="B399" s="222"/>
      <c r="C399" s="223"/>
      <c r="D399" s="213" t="s">
        <v>160</v>
      </c>
      <c r="E399" s="224" t="s">
        <v>19</v>
      </c>
      <c r="F399" s="225" t="s">
        <v>1064</v>
      </c>
      <c r="G399" s="223"/>
      <c r="H399" s="226">
        <v>1.498</v>
      </c>
      <c r="I399" s="227"/>
      <c r="J399" s="223"/>
      <c r="K399" s="223"/>
      <c r="L399" s="228"/>
      <c r="M399" s="229"/>
      <c r="N399" s="230"/>
      <c r="O399" s="230"/>
      <c r="P399" s="230"/>
      <c r="Q399" s="230"/>
      <c r="R399" s="230"/>
      <c r="S399" s="230"/>
      <c r="T399" s="231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32" t="s">
        <v>160</v>
      </c>
      <c r="AU399" s="232" t="s">
        <v>85</v>
      </c>
      <c r="AV399" s="13" t="s">
        <v>85</v>
      </c>
      <c r="AW399" s="13" t="s">
        <v>37</v>
      </c>
      <c r="AX399" s="13" t="s">
        <v>75</v>
      </c>
      <c r="AY399" s="232" t="s">
        <v>131</v>
      </c>
    </row>
    <row r="400" s="13" customFormat="1">
      <c r="A400" s="13"/>
      <c r="B400" s="222"/>
      <c r="C400" s="223"/>
      <c r="D400" s="213" t="s">
        <v>160</v>
      </c>
      <c r="E400" s="224" t="s">
        <v>19</v>
      </c>
      <c r="F400" s="225" t="s">
        <v>1065</v>
      </c>
      <c r="G400" s="223"/>
      <c r="H400" s="226">
        <v>5.2480000000000002</v>
      </c>
      <c r="I400" s="227"/>
      <c r="J400" s="223"/>
      <c r="K400" s="223"/>
      <c r="L400" s="228"/>
      <c r="M400" s="229"/>
      <c r="N400" s="230"/>
      <c r="O400" s="230"/>
      <c r="P400" s="230"/>
      <c r="Q400" s="230"/>
      <c r="R400" s="230"/>
      <c r="S400" s="230"/>
      <c r="T400" s="231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32" t="s">
        <v>160</v>
      </c>
      <c r="AU400" s="232" t="s">
        <v>85</v>
      </c>
      <c r="AV400" s="13" t="s">
        <v>85</v>
      </c>
      <c r="AW400" s="13" t="s">
        <v>37</v>
      </c>
      <c r="AX400" s="13" t="s">
        <v>75</v>
      </c>
      <c r="AY400" s="232" t="s">
        <v>131</v>
      </c>
    </row>
    <row r="401" s="2" customFormat="1" ht="37.8" customHeight="1">
      <c r="A401" s="40"/>
      <c r="B401" s="41"/>
      <c r="C401" s="198" t="s">
        <v>1066</v>
      </c>
      <c r="D401" s="198" t="s">
        <v>132</v>
      </c>
      <c r="E401" s="199" t="s">
        <v>1067</v>
      </c>
      <c r="F401" s="200" t="s">
        <v>1068</v>
      </c>
      <c r="G401" s="201" t="s">
        <v>246</v>
      </c>
      <c r="H401" s="202">
        <v>9.7219999999999995</v>
      </c>
      <c r="I401" s="203"/>
      <c r="J401" s="204">
        <f>ROUND(I401*H401,2)</f>
        <v>0</v>
      </c>
      <c r="K401" s="200" t="s">
        <v>174</v>
      </c>
      <c r="L401" s="46"/>
      <c r="M401" s="205" t="s">
        <v>19</v>
      </c>
      <c r="N401" s="206" t="s">
        <v>46</v>
      </c>
      <c r="O401" s="86"/>
      <c r="P401" s="207">
        <f>O401*H401</f>
        <v>0</v>
      </c>
      <c r="Q401" s="207">
        <v>2.4775800000000001</v>
      </c>
      <c r="R401" s="207">
        <f>Q401*H401</f>
        <v>24.08703276</v>
      </c>
      <c r="S401" s="207">
        <v>0</v>
      </c>
      <c r="T401" s="208">
        <f>S401*H401</f>
        <v>0</v>
      </c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R401" s="209" t="s">
        <v>130</v>
      </c>
      <c r="AT401" s="209" t="s">
        <v>132</v>
      </c>
      <c r="AU401" s="209" t="s">
        <v>85</v>
      </c>
      <c r="AY401" s="19" t="s">
        <v>131</v>
      </c>
      <c r="BE401" s="210">
        <f>IF(N401="základní",J401,0)</f>
        <v>0</v>
      </c>
      <c r="BF401" s="210">
        <f>IF(N401="snížená",J401,0)</f>
        <v>0</v>
      </c>
      <c r="BG401" s="210">
        <f>IF(N401="zákl. přenesená",J401,0)</f>
        <v>0</v>
      </c>
      <c r="BH401" s="210">
        <f>IF(N401="sníž. přenesená",J401,0)</f>
        <v>0</v>
      </c>
      <c r="BI401" s="210">
        <f>IF(N401="nulová",J401,0)</f>
        <v>0</v>
      </c>
      <c r="BJ401" s="19" t="s">
        <v>83</v>
      </c>
      <c r="BK401" s="210">
        <f>ROUND(I401*H401,2)</f>
        <v>0</v>
      </c>
      <c r="BL401" s="19" t="s">
        <v>130</v>
      </c>
      <c r="BM401" s="209" t="s">
        <v>1069</v>
      </c>
    </row>
    <row r="402" s="12" customFormat="1">
      <c r="A402" s="12"/>
      <c r="B402" s="211"/>
      <c r="C402" s="212"/>
      <c r="D402" s="213" t="s">
        <v>160</v>
      </c>
      <c r="E402" s="214" t="s">
        <v>19</v>
      </c>
      <c r="F402" s="215" t="s">
        <v>958</v>
      </c>
      <c r="G402" s="212"/>
      <c r="H402" s="214" t="s">
        <v>19</v>
      </c>
      <c r="I402" s="216"/>
      <c r="J402" s="212"/>
      <c r="K402" s="212"/>
      <c r="L402" s="217"/>
      <c r="M402" s="218"/>
      <c r="N402" s="219"/>
      <c r="O402" s="219"/>
      <c r="P402" s="219"/>
      <c r="Q402" s="219"/>
      <c r="R402" s="219"/>
      <c r="S402" s="219"/>
      <c r="T402" s="220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T402" s="221" t="s">
        <v>160</v>
      </c>
      <c r="AU402" s="221" t="s">
        <v>85</v>
      </c>
      <c r="AV402" s="12" t="s">
        <v>83</v>
      </c>
      <c r="AW402" s="12" t="s">
        <v>37</v>
      </c>
      <c r="AX402" s="12" t="s">
        <v>75</v>
      </c>
      <c r="AY402" s="221" t="s">
        <v>131</v>
      </c>
    </row>
    <row r="403" s="13" customFormat="1">
      <c r="A403" s="13"/>
      <c r="B403" s="222"/>
      <c r="C403" s="223"/>
      <c r="D403" s="213" t="s">
        <v>160</v>
      </c>
      <c r="E403" s="224" t="s">
        <v>19</v>
      </c>
      <c r="F403" s="225" t="s">
        <v>1070</v>
      </c>
      <c r="G403" s="223"/>
      <c r="H403" s="226">
        <v>1.403</v>
      </c>
      <c r="I403" s="227"/>
      <c r="J403" s="223"/>
      <c r="K403" s="223"/>
      <c r="L403" s="228"/>
      <c r="M403" s="229"/>
      <c r="N403" s="230"/>
      <c r="O403" s="230"/>
      <c r="P403" s="230"/>
      <c r="Q403" s="230"/>
      <c r="R403" s="230"/>
      <c r="S403" s="230"/>
      <c r="T403" s="231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32" t="s">
        <v>160</v>
      </c>
      <c r="AU403" s="232" t="s">
        <v>85</v>
      </c>
      <c r="AV403" s="13" t="s">
        <v>85</v>
      </c>
      <c r="AW403" s="13" t="s">
        <v>37</v>
      </c>
      <c r="AX403" s="13" t="s">
        <v>75</v>
      </c>
      <c r="AY403" s="232" t="s">
        <v>131</v>
      </c>
    </row>
    <row r="404" s="12" customFormat="1">
      <c r="A404" s="12"/>
      <c r="B404" s="211"/>
      <c r="C404" s="212"/>
      <c r="D404" s="213" t="s">
        <v>160</v>
      </c>
      <c r="E404" s="214" t="s">
        <v>19</v>
      </c>
      <c r="F404" s="215" t="s">
        <v>962</v>
      </c>
      <c r="G404" s="212"/>
      <c r="H404" s="214" t="s">
        <v>19</v>
      </c>
      <c r="I404" s="216"/>
      <c r="J404" s="212"/>
      <c r="K404" s="212"/>
      <c r="L404" s="217"/>
      <c r="M404" s="218"/>
      <c r="N404" s="219"/>
      <c r="O404" s="219"/>
      <c r="P404" s="219"/>
      <c r="Q404" s="219"/>
      <c r="R404" s="219"/>
      <c r="S404" s="219"/>
      <c r="T404" s="220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T404" s="221" t="s">
        <v>160</v>
      </c>
      <c r="AU404" s="221" t="s">
        <v>85</v>
      </c>
      <c r="AV404" s="12" t="s">
        <v>83</v>
      </c>
      <c r="AW404" s="12" t="s">
        <v>37</v>
      </c>
      <c r="AX404" s="12" t="s">
        <v>75</v>
      </c>
      <c r="AY404" s="221" t="s">
        <v>131</v>
      </c>
    </row>
    <row r="405" s="13" customFormat="1">
      <c r="A405" s="13"/>
      <c r="B405" s="222"/>
      <c r="C405" s="223"/>
      <c r="D405" s="213" t="s">
        <v>160</v>
      </c>
      <c r="E405" s="224" t="s">
        <v>19</v>
      </c>
      <c r="F405" s="225" t="s">
        <v>1071</v>
      </c>
      <c r="G405" s="223"/>
      <c r="H405" s="226">
        <v>1.7090000000000001</v>
      </c>
      <c r="I405" s="227"/>
      <c r="J405" s="223"/>
      <c r="K405" s="223"/>
      <c r="L405" s="228"/>
      <c r="M405" s="229"/>
      <c r="N405" s="230"/>
      <c r="O405" s="230"/>
      <c r="P405" s="230"/>
      <c r="Q405" s="230"/>
      <c r="R405" s="230"/>
      <c r="S405" s="230"/>
      <c r="T405" s="231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32" t="s">
        <v>160</v>
      </c>
      <c r="AU405" s="232" t="s">
        <v>85</v>
      </c>
      <c r="AV405" s="13" t="s">
        <v>85</v>
      </c>
      <c r="AW405" s="13" t="s">
        <v>37</v>
      </c>
      <c r="AX405" s="13" t="s">
        <v>75</v>
      </c>
      <c r="AY405" s="232" t="s">
        <v>131</v>
      </c>
    </row>
    <row r="406" s="12" customFormat="1">
      <c r="A406" s="12"/>
      <c r="B406" s="211"/>
      <c r="C406" s="212"/>
      <c r="D406" s="213" t="s">
        <v>160</v>
      </c>
      <c r="E406" s="214" t="s">
        <v>19</v>
      </c>
      <c r="F406" s="215" t="s">
        <v>966</v>
      </c>
      <c r="G406" s="212"/>
      <c r="H406" s="214" t="s">
        <v>19</v>
      </c>
      <c r="I406" s="216"/>
      <c r="J406" s="212"/>
      <c r="K406" s="212"/>
      <c r="L406" s="217"/>
      <c r="M406" s="218"/>
      <c r="N406" s="219"/>
      <c r="O406" s="219"/>
      <c r="P406" s="219"/>
      <c r="Q406" s="219"/>
      <c r="R406" s="219"/>
      <c r="S406" s="219"/>
      <c r="T406" s="220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T406" s="221" t="s">
        <v>160</v>
      </c>
      <c r="AU406" s="221" t="s">
        <v>85</v>
      </c>
      <c r="AV406" s="12" t="s">
        <v>83</v>
      </c>
      <c r="AW406" s="12" t="s">
        <v>37</v>
      </c>
      <c r="AX406" s="12" t="s">
        <v>75</v>
      </c>
      <c r="AY406" s="221" t="s">
        <v>131</v>
      </c>
    </row>
    <row r="407" s="13" customFormat="1">
      <c r="A407" s="13"/>
      <c r="B407" s="222"/>
      <c r="C407" s="223"/>
      <c r="D407" s="213" t="s">
        <v>160</v>
      </c>
      <c r="E407" s="224" t="s">
        <v>19</v>
      </c>
      <c r="F407" s="225" t="s">
        <v>1072</v>
      </c>
      <c r="G407" s="223"/>
      <c r="H407" s="226">
        <v>0.96499999999999997</v>
      </c>
      <c r="I407" s="227"/>
      <c r="J407" s="223"/>
      <c r="K407" s="223"/>
      <c r="L407" s="228"/>
      <c r="M407" s="229"/>
      <c r="N407" s="230"/>
      <c r="O407" s="230"/>
      <c r="P407" s="230"/>
      <c r="Q407" s="230"/>
      <c r="R407" s="230"/>
      <c r="S407" s="230"/>
      <c r="T407" s="231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32" t="s">
        <v>160</v>
      </c>
      <c r="AU407" s="232" t="s">
        <v>85</v>
      </c>
      <c r="AV407" s="13" t="s">
        <v>85</v>
      </c>
      <c r="AW407" s="13" t="s">
        <v>37</v>
      </c>
      <c r="AX407" s="13" t="s">
        <v>75</v>
      </c>
      <c r="AY407" s="232" t="s">
        <v>131</v>
      </c>
    </row>
    <row r="408" s="12" customFormat="1">
      <c r="A408" s="12"/>
      <c r="B408" s="211"/>
      <c r="C408" s="212"/>
      <c r="D408" s="213" t="s">
        <v>160</v>
      </c>
      <c r="E408" s="214" t="s">
        <v>19</v>
      </c>
      <c r="F408" s="215" t="s">
        <v>969</v>
      </c>
      <c r="G408" s="212"/>
      <c r="H408" s="214" t="s">
        <v>19</v>
      </c>
      <c r="I408" s="216"/>
      <c r="J408" s="212"/>
      <c r="K408" s="212"/>
      <c r="L408" s="217"/>
      <c r="M408" s="218"/>
      <c r="N408" s="219"/>
      <c r="O408" s="219"/>
      <c r="P408" s="219"/>
      <c r="Q408" s="219"/>
      <c r="R408" s="219"/>
      <c r="S408" s="219"/>
      <c r="T408" s="220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T408" s="221" t="s">
        <v>160</v>
      </c>
      <c r="AU408" s="221" t="s">
        <v>85</v>
      </c>
      <c r="AV408" s="12" t="s">
        <v>83</v>
      </c>
      <c r="AW408" s="12" t="s">
        <v>37</v>
      </c>
      <c r="AX408" s="12" t="s">
        <v>75</v>
      </c>
      <c r="AY408" s="221" t="s">
        <v>131</v>
      </c>
    </row>
    <row r="409" s="13" customFormat="1">
      <c r="A409" s="13"/>
      <c r="B409" s="222"/>
      <c r="C409" s="223"/>
      <c r="D409" s="213" t="s">
        <v>160</v>
      </c>
      <c r="E409" s="224" t="s">
        <v>19</v>
      </c>
      <c r="F409" s="225" t="s">
        <v>1073</v>
      </c>
      <c r="G409" s="223"/>
      <c r="H409" s="226">
        <v>1.7390000000000001</v>
      </c>
      <c r="I409" s="227"/>
      <c r="J409" s="223"/>
      <c r="K409" s="223"/>
      <c r="L409" s="228"/>
      <c r="M409" s="229"/>
      <c r="N409" s="230"/>
      <c r="O409" s="230"/>
      <c r="P409" s="230"/>
      <c r="Q409" s="230"/>
      <c r="R409" s="230"/>
      <c r="S409" s="230"/>
      <c r="T409" s="231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32" t="s">
        <v>160</v>
      </c>
      <c r="AU409" s="232" t="s">
        <v>85</v>
      </c>
      <c r="AV409" s="13" t="s">
        <v>85</v>
      </c>
      <c r="AW409" s="13" t="s">
        <v>37</v>
      </c>
      <c r="AX409" s="13" t="s">
        <v>75</v>
      </c>
      <c r="AY409" s="232" t="s">
        <v>131</v>
      </c>
    </row>
    <row r="410" s="12" customFormat="1">
      <c r="A410" s="12"/>
      <c r="B410" s="211"/>
      <c r="C410" s="212"/>
      <c r="D410" s="213" t="s">
        <v>160</v>
      </c>
      <c r="E410" s="214" t="s">
        <v>19</v>
      </c>
      <c r="F410" s="215" t="s">
        <v>972</v>
      </c>
      <c r="G410" s="212"/>
      <c r="H410" s="214" t="s">
        <v>19</v>
      </c>
      <c r="I410" s="216"/>
      <c r="J410" s="212"/>
      <c r="K410" s="212"/>
      <c r="L410" s="217"/>
      <c r="M410" s="218"/>
      <c r="N410" s="219"/>
      <c r="O410" s="219"/>
      <c r="P410" s="219"/>
      <c r="Q410" s="219"/>
      <c r="R410" s="219"/>
      <c r="S410" s="219"/>
      <c r="T410" s="220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T410" s="221" t="s">
        <v>160</v>
      </c>
      <c r="AU410" s="221" t="s">
        <v>85</v>
      </c>
      <c r="AV410" s="12" t="s">
        <v>83</v>
      </c>
      <c r="AW410" s="12" t="s">
        <v>37</v>
      </c>
      <c r="AX410" s="12" t="s">
        <v>75</v>
      </c>
      <c r="AY410" s="221" t="s">
        <v>131</v>
      </c>
    </row>
    <row r="411" s="13" customFormat="1">
      <c r="A411" s="13"/>
      <c r="B411" s="222"/>
      <c r="C411" s="223"/>
      <c r="D411" s="213" t="s">
        <v>160</v>
      </c>
      <c r="E411" s="224" t="s">
        <v>19</v>
      </c>
      <c r="F411" s="225" t="s">
        <v>1074</v>
      </c>
      <c r="G411" s="223"/>
      <c r="H411" s="226">
        <v>1.0700000000000001</v>
      </c>
      <c r="I411" s="227"/>
      <c r="J411" s="223"/>
      <c r="K411" s="223"/>
      <c r="L411" s="228"/>
      <c r="M411" s="229"/>
      <c r="N411" s="230"/>
      <c r="O411" s="230"/>
      <c r="P411" s="230"/>
      <c r="Q411" s="230"/>
      <c r="R411" s="230"/>
      <c r="S411" s="230"/>
      <c r="T411" s="231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32" t="s">
        <v>160</v>
      </c>
      <c r="AU411" s="232" t="s">
        <v>85</v>
      </c>
      <c r="AV411" s="13" t="s">
        <v>85</v>
      </c>
      <c r="AW411" s="13" t="s">
        <v>37</v>
      </c>
      <c r="AX411" s="13" t="s">
        <v>75</v>
      </c>
      <c r="AY411" s="232" t="s">
        <v>131</v>
      </c>
    </row>
    <row r="412" s="12" customFormat="1">
      <c r="A412" s="12"/>
      <c r="B412" s="211"/>
      <c r="C412" s="212"/>
      <c r="D412" s="213" t="s">
        <v>160</v>
      </c>
      <c r="E412" s="214" t="s">
        <v>19</v>
      </c>
      <c r="F412" s="215" t="s">
        <v>975</v>
      </c>
      <c r="G412" s="212"/>
      <c r="H412" s="214" t="s">
        <v>19</v>
      </c>
      <c r="I412" s="216"/>
      <c r="J412" s="212"/>
      <c r="K412" s="212"/>
      <c r="L412" s="217"/>
      <c r="M412" s="218"/>
      <c r="N412" s="219"/>
      <c r="O412" s="219"/>
      <c r="P412" s="219"/>
      <c r="Q412" s="219"/>
      <c r="R412" s="219"/>
      <c r="S412" s="219"/>
      <c r="T412" s="220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T412" s="221" t="s">
        <v>160</v>
      </c>
      <c r="AU412" s="221" t="s">
        <v>85</v>
      </c>
      <c r="AV412" s="12" t="s">
        <v>83</v>
      </c>
      <c r="AW412" s="12" t="s">
        <v>37</v>
      </c>
      <c r="AX412" s="12" t="s">
        <v>75</v>
      </c>
      <c r="AY412" s="221" t="s">
        <v>131</v>
      </c>
    </row>
    <row r="413" s="13" customFormat="1">
      <c r="A413" s="13"/>
      <c r="B413" s="222"/>
      <c r="C413" s="223"/>
      <c r="D413" s="213" t="s">
        <v>160</v>
      </c>
      <c r="E413" s="224" t="s">
        <v>19</v>
      </c>
      <c r="F413" s="225" t="s">
        <v>1075</v>
      </c>
      <c r="G413" s="223"/>
      <c r="H413" s="226">
        <v>2.8359999999999999</v>
      </c>
      <c r="I413" s="227"/>
      <c r="J413" s="223"/>
      <c r="K413" s="223"/>
      <c r="L413" s="228"/>
      <c r="M413" s="229"/>
      <c r="N413" s="230"/>
      <c r="O413" s="230"/>
      <c r="P413" s="230"/>
      <c r="Q413" s="230"/>
      <c r="R413" s="230"/>
      <c r="S413" s="230"/>
      <c r="T413" s="231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32" t="s">
        <v>160</v>
      </c>
      <c r="AU413" s="232" t="s">
        <v>85</v>
      </c>
      <c r="AV413" s="13" t="s">
        <v>85</v>
      </c>
      <c r="AW413" s="13" t="s">
        <v>37</v>
      </c>
      <c r="AX413" s="13" t="s">
        <v>75</v>
      </c>
      <c r="AY413" s="232" t="s">
        <v>131</v>
      </c>
    </row>
    <row r="414" s="2" customFormat="1" ht="24.15" customHeight="1">
      <c r="A414" s="40"/>
      <c r="B414" s="41"/>
      <c r="C414" s="198" t="s">
        <v>1076</v>
      </c>
      <c r="D414" s="198" t="s">
        <v>132</v>
      </c>
      <c r="E414" s="199" t="s">
        <v>1077</v>
      </c>
      <c r="F414" s="200" t="s">
        <v>1078</v>
      </c>
      <c r="G414" s="201" t="s">
        <v>422</v>
      </c>
      <c r="H414" s="202">
        <v>26</v>
      </c>
      <c r="I414" s="203"/>
      <c r="J414" s="204">
        <f>ROUND(I414*H414,2)</f>
        <v>0</v>
      </c>
      <c r="K414" s="200" t="s">
        <v>174</v>
      </c>
      <c r="L414" s="46"/>
      <c r="M414" s="205" t="s">
        <v>19</v>
      </c>
      <c r="N414" s="206" t="s">
        <v>46</v>
      </c>
      <c r="O414" s="86"/>
      <c r="P414" s="207">
        <f>O414*H414</f>
        <v>0</v>
      </c>
      <c r="Q414" s="207">
        <v>0.010186000000000001</v>
      </c>
      <c r="R414" s="207">
        <f>Q414*H414</f>
        <v>0.26483600000000002</v>
      </c>
      <c r="S414" s="207">
        <v>0</v>
      </c>
      <c r="T414" s="208">
        <f>S414*H414</f>
        <v>0</v>
      </c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R414" s="209" t="s">
        <v>130</v>
      </c>
      <c r="AT414" s="209" t="s">
        <v>132</v>
      </c>
      <c r="AU414" s="209" t="s">
        <v>85</v>
      </c>
      <c r="AY414" s="19" t="s">
        <v>131</v>
      </c>
      <c r="BE414" s="210">
        <f>IF(N414="základní",J414,0)</f>
        <v>0</v>
      </c>
      <c r="BF414" s="210">
        <f>IF(N414="snížená",J414,0)</f>
        <v>0</v>
      </c>
      <c r="BG414" s="210">
        <f>IF(N414="zákl. přenesená",J414,0)</f>
        <v>0</v>
      </c>
      <c r="BH414" s="210">
        <f>IF(N414="sníž. přenesená",J414,0)</f>
        <v>0</v>
      </c>
      <c r="BI414" s="210">
        <f>IF(N414="nulová",J414,0)</f>
        <v>0</v>
      </c>
      <c r="BJ414" s="19" t="s">
        <v>83</v>
      </c>
      <c r="BK414" s="210">
        <f>ROUND(I414*H414,2)</f>
        <v>0</v>
      </c>
      <c r="BL414" s="19" t="s">
        <v>130</v>
      </c>
      <c r="BM414" s="209" t="s">
        <v>1079</v>
      </c>
    </row>
    <row r="415" s="13" customFormat="1">
      <c r="A415" s="13"/>
      <c r="B415" s="222"/>
      <c r="C415" s="223"/>
      <c r="D415" s="213" t="s">
        <v>160</v>
      </c>
      <c r="E415" s="224" t="s">
        <v>19</v>
      </c>
      <c r="F415" s="225" t="s">
        <v>1080</v>
      </c>
      <c r="G415" s="223"/>
      <c r="H415" s="226">
        <v>26</v>
      </c>
      <c r="I415" s="227"/>
      <c r="J415" s="223"/>
      <c r="K415" s="223"/>
      <c r="L415" s="228"/>
      <c r="M415" s="229"/>
      <c r="N415" s="230"/>
      <c r="O415" s="230"/>
      <c r="P415" s="230"/>
      <c r="Q415" s="230"/>
      <c r="R415" s="230"/>
      <c r="S415" s="230"/>
      <c r="T415" s="231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32" t="s">
        <v>160</v>
      </c>
      <c r="AU415" s="232" t="s">
        <v>85</v>
      </c>
      <c r="AV415" s="13" t="s">
        <v>85</v>
      </c>
      <c r="AW415" s="13" t="s">
        <v>37</v>
      </c>
      <c r="AX415" s="13" t="s">
        <v>83</v>
      </c>
      <c r="AY415" s="232" t="s">
        <v>131</v>
      </c>
    </row>
    <row r="416" s="2" customFormat="1" ht="14.4" customHeight="1">
      <c r="A416" s="40"/>
      <c r="B416" s="41"/>
      <c r="C416" s="257" t="s">
        <v>1081</v>
      </c>
      <c r="D416" s="257" t="s">
        <v>389</v>
      </c>
      <c r="E416" s="258" t="s">
        <v>1082</v>
      </c>
      <c r="F416" s="259" t="s">
        <v>1083</v>
      </c>
      <c r="G416" s="260" t="s">
        <v>422</v>
      </c>
      <c r="H416" s="261">
        <v>3.0299999999999998</v>
      </c>
      <c r="I416" s="262"/>
      <c r="J416" s="263">
        <f>ROUND(I416*H416,2)</f>
        <v>0</v>
      </c>
      <c r="K416" s="259" t="s">
        <v>19</v>
      </c>
      <c r="L416" s="264"/>
      <c r="M416" s="265" t="s">
        <v>19</v>
      </c>
      <c r="N416" s="266" t="s">
        <v>46</v>
      </c>
      <c r="O416" s="86"/>
      <c r="P416" s="207">
        <f>O416*H416</f>
        <v>0</v>
      </c>
      <c r="Q416" s="207">
        <v>0.25</v>
      </c>
      <c r="R416" s="207">
        <f>Q416*H416</f>
        <v>0.75749999999999995</v>
      </c>
      <c r="S416" s="207">
        <v>0</v>
      </c>
      <c r="T416" s="208">
        <f>S416*H416</f>
        <v>0</v>
      </c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R416" s="209" t="s">
        <v>163</v>
      </c>
      <c r="AT416" s="209" t="s">
        <v>389</v>
      </c>
      <c r="AU416" s="209" t="s">
        <v>85</v>
      </c>
      <c r="AY416" s="19" t="s">
        <v>131</v>
      </c>
      <c r="BE416" s="210">
        <f>IF(N416="základní",J416,0)</f>
        <v>0</v>
      </c>
      <c r="BF416" s="210">
        <f>IF(N416="snížená",J416,0)</f>
        <v>0</v>
      </c>
      <c r="BG416" s="210">
        <f>IF(N416="zákl. přenesená",J416,0)</f>
        <v>0</v>
      </c>
      <c r="BH416" s="210">
        <f>IF(N416="sníž. přenesená",J416,0)</f>
        <v>0</v>
      </c>
      <c r="BI416" s="210">
        <f>IF(N416="nulová",J416,0)</f>
        <v>0</v>
      </c>
      <c r="BJ416" s="19" t="s">
        <v>83</v>
      </c>
      <c r="BK416" s="210">
        <f>ROUND(I416*H416,2)</f>
        <v>0</v>
      </c>
      <c r="BL416" s="19" t="s">
        <v>130</v>
      </c>
      <c r="BM416" s="209" t="s">
        <v>1084</v>
      </c>
    </row>
    <row r="417" s="13" customFormat="1">
      <c r="A417" s="13"/>
      <c r="B417" s="222"/>
      <c r="C417" s="223"/>
      <c r="D417" s="213" t="s">
        <v>160</v>
      </c>
      <c r="E417" s="223"/>
      <c r="F417" s="225" t="s">
        <v>928</v>
      </c>
      <c r="G417" s="223"/>
      <c r="H417" s="226">
        <v>3.0299999999999998</v>
      </c>
      <c r="I417" s="227"/>
      <c r="J417" s="223"/>
      <c r="K417" s="223"/>
      <c r="L417" s="228"/>
      <c r="M417" s="229"/>
      <c r="N417" s="230"/>
      <c r="O417" s="230"/>
      <c r="P417" s="230"/>
      <c r="Q417" s="230"/>
      <c r="R417" s="230"/>
      <c r="S417" s="230"/>
      <c r="T417" s="231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32" t="s">
        <v>160</v>
      </c>
      <c r="AU417" s="232" t="s">
        <v>85</v>
      </c>
      <c r="AV417" s="13" t="s">
        <v>85</v>
      </c>
      <c r="AW417" s="13" t="s">
        <v>4</v>
      </c>
      <c r="AX417" s="13" t="s">
        <v>83</v>
      </c>
      <c r="AY417" s="232" t="s">
        <v>131</v>
      </c>
    </row>
    <row r="418" s="2" customFormat="1" ht="14.4" customHeight="1">
      <c r="A418" s="40"/>
      <c r="B418" s="41"/>
      <c r="C418" s="257" t="s">
        <v>1085</v>
      </c>
      <c r="D418" s="257" t="s">
        <v>389</v>
      </c>
      <c r="E418" s="258" t="s">
        <v>1086</v>
      </c>
      <c r="F418" s="259" t="s">
        <v>1087</v>
      </c>
      <c r="G418" s="260" t="s">
        <v>422</v>
      </c>
      <c r="H418" s="261">
        <v>4.04</v>
      </c>
      <c r="I418" s="262"/>
      <c r="J418" s="263">
        <f>ROUND(I418*H418,2)</f>
        <v>0</v>
      </c>
      <c r="K418" s="259" t="s">
        <v>19</v>
      </c>
      <c r="L418" s="264"/>
      <c r="M418" s="265" t="s">
        <v>19</v>
      </c>
      <c r="N418" s="266" t="s">
        <v>46</v>
      </c>
      <c r="O418" s="86"/>
      <c r="P418" s="207">
        <f>O418*H418</f>
        <v>0</v>
      </c>
      <c r="Q418" s="207">
        <v>0.5</v>
      </c>
      <c r="R418" s="207">
        <f>Q418*H418</f>
        <v>2.02</v>
      </c>
      <c r="S418" s="207">
        <v>0</v>
      </c>
      <c r="T418" s="208">
        <f>S418*H418</f>
        <v>0</v>
      </c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R418" s="209" t="s">
        <v>163</v>
      </c>
      <c r="AT418" s="209" t="s">
        <v>389</v>
      </c>
      <c r="AU418" s="209" t="s">
        <v>85</v>
      </c>
      <c r="AY418" s="19" t="s">
        <v>131</v>
      </c>
      <c r="BE418" s="210">
        <f>IF(N418="základní",J418,0)</f>
        <v>0</v>
      </c>
      <c r="BF418" s="210">
        <f>IF(N418="snížená",J418,0)</f>
        <v>0</v>
      </c>
      <c r="BG418" s="210">
        <f>IF(N418="zákl. přenesená",J418,0)</f>
        <v>0</v>
      </c>
      <c r="BH418" s="210">
        <f>IF(N418="sníž. přenesená",J418,0)</f>
        <v>0</v>
      </c>
      <c r="BI418" s="210">
        <f>IF(N418="nulová",J418,0)</f>
        <v>0</v>
      </c>
      <c r="BJ418" s="19" t="s">
        <v>83</v>
      </c>
      <c r="BK418" s="210">
        <f>ROUND(I418*H418,2)</f>
        <v>0</v>
      </c>
      <c r="BL418" s="19" t="s">
        <v>130</v>
      </c>
      <c r="BM418" s="209" t="s">
        <v>1088</v>
      </c>
    </row>
    <row r="419" s="13" customFormat="1">
      <c r="A419" s="13"/>
      <c r="B419" s="222"/>
      <c r="C419" s="223"/>
      <c r="D419" s="213" t="s">
        <v>160</v>
      </c>
      <c r="E419" s="223"/>
      <c r="F419" s="225" t="s">
        <v>1089</v>
      </c>
      <c r="G419" s="223"/>
      <c r="H419" s="226">
        <v>4.04</v>
      </c>
      <c r="I419" s="227"/>
      <c r="J419" s="223"/>
      <c r="K419" s="223"/>
      <c r="L419" s="228"/>
      <c r="M419" s="229"/>
      <c r="N419" s="230"/>
      <c r="O419" s="230"/>
      <c r="P419" s="230"/>
      <c r="Q419" s="230"/>
      <c r="R419" s="230"/>
      <c r="S419" s="230"/>
      <c r="T419" s="231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32" t="s">
        <v>160</v>
      </c>
      <c r="AU419" s="232" t="s">
        <v>85</v>
      </c>
      <c r="AV419" s="13" t="s">
        <v>85</v>
      </c>
      <c r="AW419" s="13" t="s">
        <v>4</v>
      </c>
      <c r="AX419" s="13" t="s">
        <v>83</v>
      </c>
      <c r="AY419" s="232" t="s">
        <v>131</v>
      </c>
    </row>
    <row r="420" s="2" customFormat="1" ht="14.4" customHeight="1">
      <c r="A420" s="40"/>
      <c r="B420" s="41"/>
      <c r="C420" s="257" t="s">
        <v>1090</v>
      </c>
      <c r="D420" s="257" t="s">
        <v>389</v>
      </c>
      <c r="E420" s="258" t="s">
        <v>1091</v>
      </c>
      <c r="F420" s="259" t="s">
        <v>1092</v>
      </c>
      <c r="G420" s="260" t="s">
        <v>422</v>
      </c>
      <c r="H420" s="261">
        <v>19.190000000000001</v>
      </c>
      <c r="I420" s="262"/>
      <c r="J420" s="263">
        <f>ROUND(I420*H420,2)</f>
        <v>0</v>
      </c>
      <c r="K420" s="259" t="s">
        <v>19</v>
      </c>
      <c r="L420" s="264"/>
      <c r="M420" s="265" t="s">
        <v>19</v>
      </c>
      <c r="N420" s="266" t="s">
        <v>46</v>
      </c>
      <c r="O420" s="86"/>
      <c r="P420" s="207">
        <f>O420*H420</f>
        <v>0</v>
      </c>
      <c r="Q420" s="207">
        <v>1</v>
      </c>
      <c r="R420" s="207">
        <f>Q420*H420</f>
        <v>19.190000000000001</v>
      </c>
      <c r="S420" s="207">
        <v>0</v>
      </c>
      <c r="T420" s="208">
        <f>S420*H420</f>
        <v>0</v>
      </c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R420" s="209" t="s">
        <v>163</v>
      </c>
      <c r="AT420" s="209" t="s">
        <v>389</v>
      </c>
      <c r="AU420" s="209" t="s">
        <v>85</v>
      </c>
      <c r="AY420" s="19" t="s">
        <v>131</v>
      </c>
      <c r="BE420" s="210">
        <f>IF(N420="základní",J420,0)</f>
        <v>0</v>
      </c>
      <c r="BF420" s="210">
        <f>IF(N420="snížená",J420,0)</f>
        <v>0</v>
      </c>
      <c r="BG420" s="210">
        <f>IF(N420="zákl. přenesená",J420,0)</f>
        <v>0</v>
      </c>
      <c r="BH420" s="210">
        <f>IF(N420="sníž. přenesená",J420,0)</f>
        <v>0</v>
      </c>
      <c r="BI420" s="210">
        <f>IF(N420="nulová",J420,0)</f>
        <v>0</v>
      </c>
      <c r="BJ420" s="19" t="s">
        <v>83</v>
      </c>
      <c r="BK420" s="210">
        <f>ROUND(I420*H420,2)</f>
        <v>0</v>
      </c>
      <c r="BL420" s="19" t="s">
        <v>130</v>
      </c>
      <c r="BM420" s="209" t="s">
        <v>1093</v>
      </c>
    </row>
    <row r="421" s="13" customFormat="1">
      <c r="A421" s="13"/>
      <c r="B421" s="222"/>
      <c r="C421" s="223"/>
      <c r="D421" s="213" t="s">
        <v>160</v>
      </c>
      <c r="E421" s="223"/>
      <c r="F421" s="225" t="s">
        <v>1094</v>
      </c>
      <c r="G421" s="223"/>
      <c r="H421" s="226">
        <v>19.190000000000001</v>
      </c>
      <c r="I421" s="227"/>
      <c r="J421" s="223"/>
      <c r="K421" s="223"/>
      <c r="L421" s="228"/>
      <c r="M421" s="229"/>
      <c r="N421" s="230"/>
      <c r="O421" s="230"/>
      <c r="P421" s="230"/>
      <c r="Q421" s="230"/>
      <c r="R421" s="230"/>
      <c r="S421" s="230"/>
      <c r="T421" s="231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32" t="s">
        <v>160</v>
      </c>
      <c r="AU421" s="232" t="s">
        <v>85</v>
      </c>
      <c r="AV421" s="13" t="s">
        <v>85</v>
      </c>
      <c r="AW421" s="13" t="s">
        <v>4</v>
      </c>
      <c r="AX421" s="13" t="s">
        <v>83</v>
      </c>
      <c r="AY421" s="232" t="s">
        <v>131</v>
      </c>
    </row>
    <row r="422" s="2" customFormat="1" ht="24.15" customHeight="1">
      <c r="A422" s="40"/>
      <c r="B422" s="41"/>
      <c r="C422" s="257" t="s">
        <v>1095</v>
      </c>
      <c r="D422" s="257" t="s">
        <v>389</v>
      </c>
      <c r="E422" s="258" t="s">
        <v>1096</v>
      </c>
      <c r="F422" s="259" t="s">
        <v>1097</v>
      </c>
      <c r="G422" s="260" t="s">
        <v>422</v>
      </c>
      <c r="H422" s="261">
        <v>29</v>
      </c>
      <c r="I422" s="262"/>
      <c r="J422" s="263">
        <f>ROUND(I422*H422,2)</f>
        <v>0</v>
      </c>
      <c r="K422" s="259" t="s">
        <v>174</v>
      </c>
      <c r="L422" s="264"/>
      <c r="M422" s="265" t="s">
        <v>19</v>
      </c>
      <c r="N422" s="266" t="s">
        <v>46</v>
      </c>
      <c r="O422" s="86"/>
      <c r="P422" s="207">
        <f>O422*H422</f>
        <v>0</v>
      </c>
      <c r="Q422" s="207">
        <v>0.002</v>
      </c>
      <c r="R422" s="207">
        <f>Q422*H422</f>
        <v>0.058000000000000003</v>
      </c>
      <c r="S422" s="207">
        <v>0</v>
      </c>
      <c r="T422" s="208">
        <f>S422*H422</f>
        <v>0</v>
      </c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R422" s="209" t="s">
        <v>163</v>
      </c>
      <c r="AT422" s="209" t="s">
        <v>389</v>
      </c>
      <c r="AU422" s="209" t="s">
        <v>85</v>
      </c>
      <c r="AY422" s="19" t="s">
        <v>131</v>
      </c>
      <c r="BE422" s="210">
        <f>IF(N422="základní",J422,0)</f>
        <v>0</v>
      </c>
      <c r="BF422" s="210">
        <f>IF(N422="snížená",J422,0)</f>
        <v>0</v>
      </c>
      <c r="BG422" s="210">
        <f>IF(N422="zákl. přenesená",J422,0)</f>
        <v>0</v>
      </c>
      <c r="BH422" s="210">
        <f>IF(N422="sníž. přenesená",J422,0)</f>
        <v>0</v>
      </c>
      <c r="BI422" s="210">
        <f>IF(N422="nulová",J422,0)</f>
        <v>0</v>
      </c>
      <c r="BJ422" s="19" t="s">
        <v>83</v>
      </c>
      <c r="BK422" s="210">
        <f>ROUND(I422*H422,2)</f>
        <v>0</v>
      </c>
      <c r="BL422" s="19" t="s">
        <v>130</v>
      </c>
      <c r="BM422" s="209" t="s">
        <v>1098</v>
      </c>
    </row>
    <row r="423" s="2" customFormat="1" ht="24.15" customHeight="1">
      <c r="A423" s="40"/>
      <c r="B423" s="41"/>
      <c r="C423" s="257" t="s">
        <v>1099</v>
      </c>
      <c r="D423" s="257" t="s">
        <v>389</v>
      </c>
      <c r="E423" s="258" t="s">
        <v>1100</v>
      </c>
      <c r="F423" s="259" t="s">
        <v>1101</v>
      </c>
      <c r="G423" s="260" t="s">
        <v>422</v>
      </c>
      <c r="H423" s="261">
        <v>3</v>
      </c>
      <c r="I423" s="262"/>
      <c r="J423" s="263">
        <f>ROUND(I423*H423,2)</f>
        <v>0</v>
      </c>
      <c r="K423" s="259" t="s">
        <v>174</v>
      </c>
      <c r="L423" s="264"/>
      <c r="M423" s="265" t="s">
        <v>19</v>
      </c>
      <c r="N423" s="266" t="s">
        <v>46</v>
      </c>
      <c r="O423" s="86"/>
      <c r="P423" s="207">
        <f>O423*H423</f>
        <v>0</v>
      </c>
      <c r="Q423" s="207">
        <v>0.0030000000000000001</v>
      </c>
      <c r="R423" s="207">
        <f>Q423*H423</f>
        <v>0.0090000000000000011</v>
      </c>
      <c r="S423" s="207">
        <v>0</v>
      </c>
      <c r="T423" s="208">
        <f>S423*H423</f>
        <v>0</v>
      </c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R423" s="209" t="s">
        <v>163</v>
      </c>
      <c r="AT423" s="209" t="s">
        <v>389</v>
      </c>
      <c r="AU423" s="209" t="s">
        <v>85</v>
      </c>
      <c r="AY423" s="19" t="s">
        <v>131</v>
      </c>
      <c r="BE423" s="210">
        <f>IF(N423="základní",J423,0)</f>
        <v>0</v>
      </c>
      <c r="BF423" s="210">
        <f>IF(N423="snížená",J423,0)</f>
        <v>0</v>
      </c>
      <c r="BG423" s="210">
        <f>IF(N423="zákl. přenesená",J423,0)</f>
        <v>0</v>
      </c>
      <c r="BH423" s="210">
        <f>IF(N423="sníž. přenesená",J423,0)</f>
        <v>0</v>
      </c>
      <c r="BI423" s="210">
        <f>IF(N423="nulová",J423,0)</f>
        <v>0</v>
      </c>
      <c r="BJ423" s="19" t="s">
        <v>83</v>
      </c>
      <c r="BK423" s="210">
        <f>ROUND(I423*H423,2)</f>
        <v>0</v>
      </c>
      <c r="BL423" s="19" t="s">
        <v>130</v>
      </c>
      <c r="BM423" s="209" t="s">
        <v>1102</v>
      </c>
    </row>
    <row r="424" s="2" customFormat="1" ht="24.15" customHeight="1">
      <c r="A424" s="40"/>
      <c r="B424" s="41"/>
      <c r="C424" s="198" t="s">
        <v>1103</v>
      </c>
      <c r="D424" s="198" t="s">
        <v>132</v>
      </c>
      <c r="E424" s="199" t="s">
        <v>1104</v>
      </c>
      <c r="F424" s="200" t="s">
        <v>1105</v>
      </c>
      <c r="G424" s="201" t="s">
        <v>422</v>
      </c>
      <c r="H424" s="202">
        <v>9</v>
      </c>
      <c r="I424" s="203"/>
      <c r="J424" s="204">
        <f>ROUND(I424*H424,2)</f>
        <v>0</v>
      </c>
      <c r="K424" s="200" t="s">
        <v>174</v>
      </c>
      <c r="L424" s="46"/>
      <c r="M424" s="205" t="s">
        <v>19</v>
      </c>
      <c r="N424" s="206" t="s">
        <v>46</v>
      </c>
      <c r="O424" s="86"/>
      <c r="P424" s="207">
        <f>O424*H424</f>
        <v>0</v>
      </c>
      <c r="Q424" s="207">
        <v>0.01248</v>
      </c>
      <c r="R424" s="207">
        <f>Q424*H424</f>
        <v>0.11232</v>
      </c>
      <c r="S424" s="207">
        <v>0</v>
      </c>
      <c r="T424" s="208">
        <f>S424*H424</f>
        <v>0</v>
      </c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R424" s="209" t="s">
        <v>130</v>
      </c>
      <c r="AT424" s="209" t="s">
        <v>132</v>
      </c>
      <c r="AU424" s="209" t="s">
        <v>85</v>
      </c>
      <c r="AY424" s="19" t="s">
        <v>131</v>
      </c>
      <c r="BE424" s="210">
        <f>IF(N424="základní",J424,0)</f>
        <v>0</v>
      </c>
      <c r="BF424" s="210">
        <f>IF(N424="snížená",J424,0)</f>
        <v>0</v>
      </c>
      <c r="BG424" s="210">
        <f>IF(N424="zákl. přenesená",J424,0)</f>
        <v>0</v>
      </c>
      <c r="BH424" s="210">
        <f>IF(N424="sníž. přenesená",J424,0)</f>
        <v>0</v>
      </c>
      <c r="BI424" s="210">
        <f>IF(N424="nulová",J424,0)</f>
        <v>0</v>
      </c>
      <c r="BJ424" s="19" t="s">
        <v>83</v>
      </c>
      <c r="BK424" s="210">
        <f>ROUND(I424*H424,2)</f>
        <v>0</v>
      </c>
      <c r="BL424" s="19" t="s">
        <v>130</v>
      </c>
      <c r="BM424" s="209" t="s">
        <v>1106</v>
      </c>
    </row>
    <row r="425" s="2" customFormat="1" ht="14.4" customHeight="1">
      <c r="A425" s="40"/>
      <c r="B425" s="41"/>
      <c r="C425" s="257" t="s">
        <v>1107</v>
      </c>
      <c r="D425" s="257" t="s">
        <v>389</v>
      </c>
      <c r="E425" s="258" t="s">
        <v>1108</v>
      </c>
      <c r="F425" s="259" t="s">
        <v>1109</v>
      </c>
      <c r="G425" s="260" t="s">
        <v>422</v>
      </c>
      <c r="H425" s="261">
        <v>9.0899999999999999</v>
      </c>
      <c r="I425" s="262"/>
      <c r="J425" s="263">
        <f>ROUND(I425*H425,2)</f>
        <v>0</v>
      </c>
      <c r="K425" s="259" t="s">
        <v>19</v>
      </c>
      <c r="L425" s="264"/>
      <c r="M425" s="265" t="s">
        <v>19</v>
      </c>
      <c r="N425" s="266" t="s">
        <v>46</v>
      </c>
      <c r="O425" s="86"/>
      <c r="P425" s="207">
        <f>O425*H425</f>
        <v>0</v>
      </c>
      <c r="Q425" s="207">
        <v>0.58499999999999996</v>
      </c>
      <c r="R425" s="207">
        <f>Q425*H425</f>
        <v>5.3176499999999995</v>
      </c>
      <c r="S425" s="207">
        <v>0</v>
      </c>
      <c r="T425" s="208">
        <f>S425*H425</f>
        <v>0</v>
      </c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R425" s="209" t="s">
        <v>163</v>
      </c>
      <c r="AT425" s="209" t="s">
        <v>389</v>
      </c>
      <c r="AU425" s="209" t="s">
        <v>85</v>
      </c>
      <c r="AY425" s="19" t="s">
        <v>131</v>
      </c>
      <c r="BE425" s="210">
        <f>IF(N425="základní",J425,0)</f>
        <v>0</v>
      </c>
      <c r="BF425" s="210">
        <f>IF(N425="snížená",J425,0)</f>
        <v>0</v>
      </c>
      <c r="BG425" s="210">
        <f>IF(N425="zákl. přenesená",J425,0)</f>
        <v>0</v>
      </c>
      <c r="BH425" s="210">
        <f>IF(N425="sníž. přenesená",J425,0)</f>
        <v>0</v>
      </c>
      <c r="BI425" s="210">
        <f>IF(N425="nulová",J425,0)</f>
        <v>0</v>
      </c>
      <c r="BJ425" s="19" t="s">
        <v>83</v>
      </c>
      <c r="BK425" s="210">
        <f>ROUND(I425*H425,2)</f>
        <v>0</v>
      </c>
      <c r="BL425" s="19" t="s">
        <v>130</v>
      </c>
      <c r="BM425" s="209" t="s">
        <v>1110</v>
      </c>
    </row>
    <row r="426" s="13" customFormat="1">
      <c r="A426" s="13"/>
      <c r="B426" s="222"/>
      <c r="C426" s="223"/>
      <c r="D426" s="213" t="s">
        <v>160</v>
      </c>
      <c r="E426" s="223"/>
      <c r="F426" s="225" t="s">
        <v>1111</v>
      </c>
      <c r="G426" s="223"/>
      <c r="H426" s="226">
        <v>9.0899999999999999</v>
      </c>
      <c r="I426" s="227"/>
      <c r="J426" s="223"/>
      <c r="K426" s="223"/>
      <c r="L426" s="228"/>
      <c r="M426" s="229"/>
      <c r="N426" s="230"/>
      <c r="O426" s="230"/>
      <c r="P426" s="230"/>
      <c r="Q426" s="230"/>
      <c r="R426" s="230"/>
      <c r="S426" s="230"/>
      <c r="T426" s="231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32" t="s">
        <v>160</v>
      </c>
      <c r="AU426" s="232" t="s">
        <v>85</v>
      </c>
      <c r="AV426" s="13" t="s">
        <v>85</v>
      </c>
      <c r="AW426" s="13" t="s">
        <v>4</v>
      </c>
      <c r="AX426" s="13" t="s">
        <v>83</v>
      </c>
      <c r="AY426" s="232" t="s">
        <v>131</v>
      </c>
    </row>
    <row r="427" s="2" customFormat="1" ht="24.15" customHeight="1">
      <c r="A427" s="40"/>
      <c r="B427" s="41"/>
      <c r="C427" s="198" t="s">
        <v>1112</v>
      </c>
      <c r="D427" s="198" t="s">
        <v>132</v>
      </c>
      <c r="E427" s="199" t="s">
        <v>1113</v>
      </c>
      <c r="F427" s="200" t="s">
        <v>1114</v>
      </c>
      <c r="G427" s="201" t="s">
        <v>267</v>
      </c>
      <c r="H427" s="202">
        <v>267.43000000000001</v>
      </c>
      <c r="I427" s="203"/>
      <c r="J427" s="204">
        <f>ROUND(I427*H427,2)</f>
        <v>0</v>
      </c>
      <c r="K427" s="200" t="s">
        <v>174</v>
      </c>
      <c r="L427" s="46"/>
      <c r="M427" s="205" t="s">
        <v>19</v>
      </c>
      <c r="N427" s="206" t="s">
        <v>46</v>
      </c>
      <c r="O427" s="86"/>
      <c r="P427" s="207">
        <f>O427*H427</f>
        <v>0</v>
      </c>
      <c r="Q427" s="207">
        <v>0.0046468500000000001</v>
      </c>
      <c r="R427" s="207">
        <f>Q427*H427</f>
        <v>1.2427070955000001</v>
      </c>
      <c r="S427" s="207">
        <v>0</v>
      </c>
      <c r="T427" s="208">
        <f>S427*H427</f>
        <v>0</v>
      </c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R427" s="209" t="s">
        <v>130</v>
      </c>
      <c r="AT427" s="209" t="s">
        <v>132</v>
      </c>
      <c r="AU427" s="209" t="s">
        <v>85</v>
      </c>
      <c r="AY427" s="19" t="s">
        <v>131</v>
      </c>
      <c r="BE427" s="210">
        <f>IF(N427="základní",J427,0)</f>
        <v>0</v>
      </c>
      <c r="BF427" s="210">
        <f>IF(N427="snížená",J427,0)</f>
        <v>0</v>
      </c>
      <c r="BG427" s="210">
        <f>IF(N427="zákl. přenesená",J427,0)</f>
        <v>0</v>
      </c>
      <c r="BH427" s="210">
        <f>IF(N427="sníž. přenesená",J427,0)</f>
        <v>0</v>
      </c>
      <c r="BI427" s="210">
        <f>IF(N427="nulová",J427,0)</f>
        <v>0</v>
      </c>
      <c r="BJ427" s="19" t="s">
        <v>83</v>
      </c>
      <c r="BK427" s="210">
        <f>ROUND(I427*H427,2)</f>
        <v>0</v>
      </c>
      <c r="BL427" s="19" t="s">
        <v>130</v>
      </c>
      <c r="BM427" s="209" t="s">
        <v>1115</v>
      </c>
    </row>
    <row r="428" s="12" customFormat="1">
      <c r="A428" s="12"/>
      <c r="B428" s="211"/>
      <c r="C428" s="212"/>
      <c r="D428" s="213" t="s">
        <v>160</v>
      </c>
      <c r="E428" s="214" t="s">
        <v>19</v>
      </c>
      <c r="F428" s="215" t="s">
        <v>958</v>
      </c>
      <c r="G428" s="212"/>
      <c r="H428" s="214" t="s">
        <v>19</v>
      </c>
      <c r="I428" s="216"/>
      <c r="J428" s="212"/>
      <c r="K428" s="212"/>
      <c r="L428" s="217"/>
      <c r="M428" s="218"/>
      <c r="N428" s="219"/>
      <c r="O428" s="219"/>
      <c r="P428" s="219"/>
      <c r="Q428" s="219"/>
      <c r="R428" s="219"/>
      <c r="S428" s="219"/>
      <c r="T428" s="220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T428" s="221" t="s">
        <v>160</v>
      </c>
      <c r="AU428" s="221" t="s">
        <v>85</v>
      </c>
      <c r="AV428" s="12" t="s">
        <v>83</v>
      </c>
      <c r="AW428" s="12" t="s">
        <v>37</v>
      </c>
      <c r="AX428" s="12" t="s">
        <v>75</v>
      </c>
      <c r="AY428" s="221" t="s">
        <v>131</v>
      </c>
    </row>
    <row r="429" s="13" customFormat="1">
      <c r="A429" s="13"/>
      <c r="B429" s="222"/>
      <c r="C429" s="223"/>
      <c r="D429" s="213" t="s">
        <v>160</v>
      </c>
      <c r="E429" s="224" t="s">
        <v>19</v>
      </c>
      <c r="F429" s="225" t="s">
        <v>1116</v>
      </c>
      <c r="G429" s="223"/>
      <c r="H429" s="226">
        <v>33.264000000000003</v>
      </c>
      <c r="I429" s="227"/>
      <c r="J429" s="223"/>
      <c r="K429" s="223"/>
      <c r="L429" s="228"/>
      <c r="M429" s="229"/>
      <c r="N429" s="230"/>
      <c r="O429" s="230"/>
      <c r="P429" s="230"/>
      <c r="Q429" s="230"/>
      <c r="R429" s="230"/>
      <c r="S429" s="230"/>
      <c r="T429" s="231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32" t="s">
        <v>160</v>
      </c>
      <c r="AU429" s="232" t="s">
        <v>85</v>
      </c>
      <c r="AV429" s="13" t="s">
        <v>85</v>
      </c>
      <c r="AW429" s="13" t="s">
        <v>37</v>
      </c>
      <c r="AX429" s="13" t="s">
        <v>75</v>
      </c>
      <c r="AY429" s="232" t="s">
        <v>131</v>
      </c>
    </row>
    <row r="430" s="13" customFormat="1">
      <c r="A430" s="13"/>
      <c r="B430" s="222"/>
      <c r="C430" s="223"/>
      <c r="D430" s="213" t="s">
        <v>160</v>
      </c>
      <c r="E430" s="224" t="s">
        <v>19</v>
      </c>
      <c r="F430" s="225" t="s">
        <v>961</v>
      </c>
      <c r="G430" s="223"/>
      <c r="H430" s="226">
        <v>23.495999999999999</v>
      </c>
      <c r="I430" s="227"/>
      <c r="J430" s="223"/>
      <c r="K430" s="223"/>
      <c r="L430" s="228"/>
      <c r="M430" s="229"/>
      <c r="N430" s="230"/>
      <c r="O430" s="230"/>
      <c r="P430" s="230"/>
      <c r="Q430" s="230"/>
      <c r="R430" s="230"/>
      <c r="S430" s="230"/>
      <c r="T430" s="231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32" t="s">
        <v>160</v>
      </c>
      <c r="AU430" s="232" t="s">
        <v>85</v>
      </c>
      <c r="AV430" s="13" t="s">
        <v>85</v>
      </c>
      <c r="AW430" s="13" t="s">
        <v>37</v>
      </c>
      <c r="AX430" s="13" t="s">
        <v>75</v>
      </c>
      <c r="AY430" s="232" t="s">
        <v>131</v>
      </c>
    </row>
    <row r="431" s="12" customFormat="1">
      <c r="A431" s="12"/>
      <c r="B431" s="211"/>
      <c r="C431" s="212"/>
      <c r="D431" s="213" t="s">
        <v>160</v>
      </c>
      <c r="E431" s="214" t="s">
        <v>19</v>
      </c>
      <c r="F431" s="215" t="s">
        <v>962</v>
      </c>
      <c r="G431" s="212"/>
      <c r="H431" s="214" t="s">
        <v>19</v>
      </c>
      <c r="I431" s="216"/>
      <c r="J431" s="212"/>
      <c r="K431" s="212"/>
      <c r="L431" s="217"/>
      <c r="M431" s="218"/>
      <c r="N431" s="219"/>
      <c r="O431" s="219"/>
      <c r="P431" s="219"/>
      <c r="Q431" s="219"/>
      <c r="R431" s="219"/>
      <c r="S431" s="219"/>
      <c r="T431" s="220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T431" s="221" t="s">
        <v>160</v>
      </c>
      <c r="AU431" s="221" t="s">
        <v>85</v>
      </c>
      <c r="AV431" s="12" t="s">
        <v>83</v>
      </c>
      <c r="AW431" s="12" t="s">
        <v>37</v>
      </c>
      <c r="AX431" s="12" t="s">
        <v>75</v>
      </c>
      <c r="AY431" s="221" t="s">
        <v>131</v>
      </c>
    </row>
    <row r="432" s="13" customFormat="1">
      <c r="A432" s="13"/>
      <c r="B432" s="222"/>
      <c r="C432" s="223"/>
      <c r="D432" s="213" t="s">
        <v>160</v>
      </c>
      <c r="E432" s="224" t="s">
        <v>19</v>
      </c>
      <c r="F432" s="225" t="s">
        <v>1117</v>
      </c>
      <c r="G432" s="223"/>
      <c r="H432" s="226">
        <v>32.945999999999998</v>
      </c>
      <c r="I432" s="227"/>
      <c r="J432" s="223"/>
      <c r="K432" s="223"/>
      <c r="L432" s="228"/>
      <c r="M432" s="229"/>
      <c r="N432" s="230"/>
      <c r="O432" s="230"/>
      <c r="P432" s="230"/>
      <c r="Q432" s="230"/>
      <c r="R432" s="230"/>
      <c r="S432" s="230"/>
      <c r="T432" s="231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32" t="s">
        <v>160</v>
      </c>
      <c r="AU432" s="232" t="s">
        <v>85</v>
      </c>
      <c r="AV432" s="13" t="s">
        <v>85</v>
      </c>
      <c r="AW432" s="13" t="s">
        <v>37</v>
      </c>
      <c r="AX432" s="13" t="s">
        <v>75</v>
      </c>
      <c r="AY432" s="232" t="s">
        <v>131</v>
      </c>
    </row>
    <row r="433" s="13" customFormat="1">
      <c r="A433" s="13"/>
      <c r="B433" s="222"/>
      <c r="C433" s="223"/>
      <c r="D433" s="213" t="s">
        <v>160</v>
      </c>
      <c r="E433" s="224" t="s">
        <v>19</v>
      </c>
      <c r="F433" s="225" t="s">
        <v>965</v>
      </c>
      <c r="G433" s="223"/>
      <c r="H433" s="226">
        <v>23.309999999999999</v>
      </c>
      <c r="I433" s="227"/>
      <c r="J433" s="223"/>
      <c r="K433" s="223"/>
      <c r="L433" s="228"/>
      <c r="M433" s="229"/>
      <c r="N433" s="230"/>
      <c r="O433" s="230"/>
      <c r="P433" s="230"/>
      <c r="Q433" s="230"/>
      <c r="R433" s="230"/>
      <c r="S433" s="230"/>
      <c r="T433" s="231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32" t="s">
        <v>160</v>
      </c>
      <c r="AU433" s="232" t="s">
        <v>85</v>
      </c>
      <c r="AV433" s="13" t="s">
        <v>85</v>
      </c>
      <c r="AW433" s="13" t="s">
        <v>37</v>
      </c>
      <c r="AX433" s="13" t="s">
        <v>75</v>
      </c>
      <c r="AY433" s="232" t="s">
        <v>131</v>
      </c>
    </row>
    <row r="434" s="12" customFormat="1">
      <c r="A434" s="12"/>
      <c r="B434" s="211"/>
      <c r="C434" s="212"/>
      <c r="D434" s="213" t="s">
        <v>160</v>
      </c>
      <c r="E434" s="214" t="s">
        <v>19</v>
      </c>
      <c r="F434" s="215" t="s">
        <v>966</v>
      </c>
      <c r="G434" s="212"/>
      <c r="H434" s="214" t="s">
        <v>19</v>
      </c>
      <c r="I434" s="216"/>
      <c r="J434" s="212"/>
      <c r="K434" s="212"/>
      <c r="L434" s="217"/>
      <c r="M434" s="218"/>
      <c r="N434" s="219"/>
      <c r="O434" s="219"/>
      <c r="P434" s="219"/>
      <c r="Q434" s="219"/>
      <c r="R434" s="219"/>
      <c r="S434" s="219"/>
      <c r="T434" s="220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T434" s="221" t="s">
        <v>160</v>
      </c>
      <c r="AU434" s="221" t="s">
        <v>85</v>
      </c>
      <c r="AV434" s="12" t="s">
        <v>83</v>
      </c>
      <c r="AW434" s="12" t="s">
        <v>37</v>
      </c>
      <c r="AX434" s="12" t="s">
        <v>75</v>
      </c>
      <c r="AY434" s="221" t="s">
        <v>131</v>
      </c>
    </row>
    <row r="435" s="13" customFormat="1">
      <c r="A435" s="13"/>
      <c r="B435" s="222"/>
      <c r="C435" s="223"/>
      <c r="D435" s="213" t="s">
        <v>160</v>
      </c>
      <c r="E435" s="224" t="s">
        <v>19</v>
      </c>
      <c r="F435" s="225" t="s">
        <v>1118</v>
      </c>
      <c r="G435" s="223"/>
      <c r="H435" s="226">
        <v>18.879999999999999</v>
      </c>
      <c r="I435" s="227"/>
      <c r="J435" s="223"/>
      <c r="K435" s="223"/>
      <c r="L435" s="228"/>
      <c r="M435" s="229"/>
      <c r="N435" s="230"/>
      <c r="O435" s="230"/>
      <c r="P435" s="230"/>
      <c r="Q435" s="230"/>
      <c r="R435" s="230"/>
      <c r="S435" s="230"/>
      <c r="T435" s="231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32" t="s">
        <v>160</v>
      </c>
      <c r="AU435" s="232" t="s">
        <v>85</v>
      </c>
      <c r="AV435" s="13" t="s">
        <v>85</v>
      </c>
      <c r="AW435" s="13" t="s">
        <v>37</v>
      </c>
      <c r="AX435" s="13" t="s">
        <v>75</v>
      </c>
      <c r="AY435" s="232" t="s">
        <v>131</v>
      </c>
    </row>
    <row r="436" s="13" customFormat="1">
      <c r="A436" s="13"/>
      <c r="B436" s="222"/>
      <c r="C436" s="223"/>
      <c r="D436" s="213" t="s">
        <v>160</v>
      </c>
      <c r="E436" s="224" t="s">
        <v>19</v>
      </c>
      <c r="F436" s="225" t="s">
        <v>1119</v>
      </c>
      <c r="G436" s="223"/>
      <c r="H436" s="226">
        <v>14.896000000000001</v>
      </c>
      <c r="I436" s="227"/>
      <c r="J436" s="223"/>
      <c r="K436" s="223"/>
      <c r="L436" s="228"/>
      <c r="M436" s="229"/>
      <c r="N436" s="230"/>
      <c r="O436" s="230"/>
      <c r="P436" s="230"/>
      <c r="Q436" s="230"/>
      <c r="R436" s="230"/>
      <c r="S436" s="230"/>
      <c r="T436" s="231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32" t="s">
        <v>160</v>
      </c>
      <c r="AU436" s="232" t="s">
        <v>85</v>
      </c>
      <c r="AV436" s="13" t="s">
        <v>85</v>
      </c>
      <c r="AW436" s="13" t="s">
        <v>37</v>
      </c>
      <c r="AX436" s="13" t="s">
        <v>75</v>
      </c>
      <c r="AY436" s="232" t="s">
        <v>131</v>
      </c>
    </row>
    <row r="437" s="12" customFormat="1">
      <c r="A437" s="12"/>
      <c r="B437" s="211"/>
      <c r="C437" s="212"/>
      <c r="D437" s="213" t="s">
        <v>160</v>
      </c>
      <c r="E437" s="214" t="s">
        <v>19</v>
      </c>
      <c r="F437" s="215" t="s">
        <v>969</v>
      </c>
      <c r="G437" s="212"/>
      <c r="H437" s="214" t="s">
        <v>19</v>
      </c>
      <c r="I437" s="216"/>
      <c r="J437" s="212"/>
      <c r="K437" s="212"/>
      <c r="L437" s="217"/>
      <c r="M437" s="218"/>
      <c r="N437" s="219"/>
      <c r="O437" s="219"/>
      <c r="P437" s="219"/>
      <c r="Q437" s="219"/>
      <c r="R437" s="219"/>
      <c r="S437" s="219"/>
      <c r="T437" s="220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T437" s="221" t="s">
        <v>160</v>
      </c>
      <c r="AU437" s="221" t="s">
        <v>85</v>
      </c>
      <c r="AV437" s="12" t="s">
        <v>83</v>
      </c>
      <c r="AW437" s="12" t="s">
        <v>37</v>
      </c>
      <c r="AX437" s="12" t="s">
        <v>75</v>
      </c>
      <c r="AY437" s="221" t="s">
        <v>131</v>
      </c>
    </row>
    <row r="438" s="13" customFormat="1">
      <c r="A438" s="13"/>
      <c r="B438" s="222"/>
      <c r="C438" s="223"/>
      <c r="D438" s="213" t="s">
        <v>160</v>
      </c>
      <c r="E438" s="224" t="s">
        <v>19</v>
      </c>
      <c r="F438" s="225" t="s">
        <v>1120</v>
      </c>
      <c r="G438" s="223"/>
      <c r="H438" s="226">
        <v>26.986000000000001</v>
      </c>
      <c r="I438" s="227"/>
      <c r="J438" s="223"/>
      <c r="K438" s="223"/>
      <c r="L438" s="228"/>
      <c r="M438" s="229"/>
      <c r="N438" s="230"/>
      <c r="O438" s="230"/>
      <c r="P438" s="230"/>
      <c r="Q438" s="230"/>
      <c r="R438" s="230"/>
      <c r="S438" s="230"/>
      <c r="T438" s="231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32" t="s">
        <v>160</v>
      </c>
      <c r="AU438" s="232" t="s">
        <v>85</v>
      </c>
      <c r="AV438" s="13" t="s">
        <v>85</v>
      </c>
      <c r="AW438" s="13" t="s">
        <v>37</v>
      </c>
      <c r="AX438" s="13" t="s">
        <v>75</v>
      </c>
      <c r="AY438" s="232" t="s">
        <v>131</v>
      </c>
    </row>
    <row r="439" s="13" customFormat="1">
      <c r="A439" s="13"/>
      <c r="B439" s="222"/>
      <c r="C439" s="223"/>
      <c r="D439" s="213" t="s">
        <v>160</v>
      </c>
      <c r="E439" s="224" t="s">
        <v>19</v>
      </c>
      <c r="F439" s="225" t="s">
        <v>971</v>
      </c>
      <c r="G439" s="223"/>
      <c r="H439" s="226">
        <v>18.327999999999999</v>
      </c>
      <c r="I439" s="227"/>
      <c r="J439" s="223"/>
      <c r="K439" s="223"/>
      <c r="L439" s="228"/>
      <c r="M439" s="229"/>
      <c r="N439" s="230"/>
      <c r="O439" s="230"/>
      <c r="P439" s="230"/>
      <c r="Q439" s="230"/>
      <c r="R439" s="230"/>
      <c r="S439" s="230"/>
      <c r="T439" s="231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32" t="s">
        <v>160</v>
      </c>
      <c r="AU439" s="232" t="s">
        <v>85</v>
      </c>
      <c r="AV439" s="13" t="s">
        <v>85</v>
      </c>
      <c r="AW439" s="13" t="s">
        <v>37</v>
      </c>
      <c r="AX439" s="13" t="s">
        <v>75</v>
      </c>
      <c r="AY439" s="232" t="s">
        <v>131</v>
      </c>
    </row>
    <row r="440" s="12" customFormat="1">
      <c r="A440" s="12"/>
      <c r="B440" s="211"/>
      <c r="C440" s="212"/>
      <c r="D440" s="213" t="s">
        <v>160</v>
      </c>
      <c r="E440" s="214" t="s">
        <v>19</v>
      </c>
      <c r="F440" s="215" t="s">
        <v>972</v>
      </c>
      <c r="G440" s="212"/>
      <c r="H440" s="214" t="s">
        <v>19</v>
      </c>
      <c r="I440" s="216"/>
      <c r="J440" s="212"/>
      <c r="K440" s="212"/>
      <c r="L440" s="217"/>
      <c r="M440" s="218"/>
      <c r="N440" s="219"/>
      <c r="O440" s="219"/>
      <c r="P440" s="219"/>
      <c r="Q440" s="219"/>
      <c r="R440" s="219"/>
      <c r="S440" s="219"/>
      <c r="T440" s="220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T440" s="221" t="s">
        <v>160</v>
      </c>
      <c r="AU440" s="221" t="s">
        <v>85</v>
      </c>
      <c r="AV440" s="12" t="s">
        <v>83</v>
      </c>
      <c r="AW440" s="12" t="s">
        <v>37</v>
      </c>
      <c r="AX440" s="12" t="s">
        <v>75</v>
      </c>
      <c r="AY440" s="221" t="s">
        <v>131</v>
      </c>
    </row>
    <row r="441" s="13" customFormat="1">
      <c r="A441" s="13"/>
      <c r="B441" s="222"/>
      <c r="C441" s="223"/>
      <c r="D441" s="213" t="s">
        <v>160</v>
      </c>
      <c r="E441" s="224" t="s">
        <v>19</v>
      </c>
      <c r="F441" s="225" t="s">
        <v>1121</v>
      </c>
      <c r="G441" s="223"/>
      <c r="H441" s="226">
        <v>23.751000000000001</v>
      </c>
      <c r="I441" s="227"/>
      <c r="J441" s="223"/>
      <c r="K441" s="223"/>
      <c r="L441" s="228"/>
      <c r="M441" s="229"/>
      <c r="N441" s="230"/>
      <c r="O441" s="230"/>
      <c r="P441" s="230"/>
      <c r="Q441" s="230"/>
      <c r="R441" s="230"/>
      <c r="S441" s="230"/>
      <c r="T441" s="231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2" t="s">
        <v>160</v>
      </c>
      <c r="AU441" s="232" t="s">
        <v>85</v>
      </c>
      <c r="AV441" s="13" t="s">
        <v>85</v>
      </c>
      <c r="AW441" s="13" t="s">
        <v>37</v>
      </c>
      <c r="AX441" s="13" t="s">
        <v>75</v>
      </c>
      <c r="AY441" s="232" t="s">
        <v>131</v>
      </c>
    </row>
    <row r="442" s="13" customFormat="1">
      <c r="A442" s="13"/>
      <c r="B442" s="222"/>
      <c r="C442" s="223"/>
      <c r="D442" s="213" t="s">
        <v>160</v>
      </c>
      <c r="E442" s="224" t="s">
        <v>19</v>
      </c>
      <c r="F442" s="225" t="s">
        <v>974</v>
      </c>
      <c r="G442" s="223"/>
      <c r="H442" s="226">
        <v>15.308999999999999</v>
      </c>
      <c r="I442" s="227"/>
      <c r="J442" s="223"/>
      <c r="K442" s="223"/>
      <c r="L442" s="228"/>
      <c r="M442" s="229"/>
      <c r="N442" s="230"/>
      <c r="O442" s="230"/>
      <c r="P442" s="230"/>
      <c r="Q442" s="230"/>
      <c r="R442" s="230"/>
      <c r="S442" s="230"/>
      <c r="T442" s="231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32" t="s">
        <v>160</v>
      </c>
      <c r="AU442" s="232" t="s">
        <v>85</v>
      </c>
      <c r="AV442" s="13" t="s">
        <v>85</v>
      </c>
      <c r="AW442" s="13" t="s">
        <v>37</v>
      </c>
      <c r="AX442" s="13" t="s">
        <v>75</v>
      </c>
      <c r="AY442" s="232" t="s">
        <v>131</v>
      </c>
    </row>
    <row r="443" s="12" customFormat="1">
      <c r="A443" s="12"/>
      <c r="B443" s="211"/>
      <c r="C443" s="212"/>
      <c r="D443" s="213" t="s">
        <v>160</v>
      </c>
      <c r="E443" s="214" t="s">
        <v>19</v>
      </c>
      <c r="F443" s="215" t="s">
        <v>975</v>
      </c>
      <c r="G443" s="212"/>
      <c r="H443" s="214" t="s">
        <v>19</v>
      </c>
      <c r="I443" s="216"/>
      <c r="J443" s="212"/>
      <c r="K443" s="212"/>
      <c r="L443" s="217"/>
      <c r="M443" s="218"/>
      <c r="N443" s="219"/>
      <c r="O443" s="219"/>
      <c r="P443" s="219"/>
      <c r="Q443" s="219"/>
      <c r="R443" s="219"/>
      <c r="S443" s="219"/>
      <c r="T443" s="220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T443" s="221" t="s">
        <v>160</v>
      </c>
      <c r="AU443" s="221" t="s">
        <v>85</v>
      </c>
      <c r="AV443" s="12" t="s">
        <v>83</v>
      </c>
      <c r="AW443" s="12" t="s">
        <v>37</v>
      </c>
      <c r="AX443" s="12" t="s">
        <v>75</v>
      </c>
      <c r="AY443" s="221" t="s">
        <v>131</v>
      </c>
    </row>
    <row r="444" s="13" customFormat="1">
      <c r="A444" s="13"/>
      <c r="B444" s="222"/>
      <c r="C444" s="223"/>
      <c r="D444" s="213" t="s">
        <v>160</v>
      </c>
      <c r="E444" s="224" t="s">
        <v>19</v>
      </c>
      <c r="F444" s="225" t="s">
        <v>1122</v>
      </c>
      <c r="G444" s="223"/>
      <c r="H444" s="226">
        <v>21.968</v>
      </c>
      <c r="I444" s="227"/>
      <c r="J444" s="223"/>
      <c r="K444" s="223"/>
      <c r="L444" s="228"/>
      <c r="M444" s="229"/>
      <c r="N444" s="230"/>
      <c r="O444" s="230"/>
      <c r="P444" s="230"/>
      <c r="Q444" s="230"/>
      <c r="R444" s="230"/>
      <c r="S444" s="230"/>
      <c r="T444" s="231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32" t="s">
        <v>160</v>
      </c>
      <c r="AU444" s="232" t="s">
        <v>85</v>
      </c>
      <c r="AV444" s="13" t="s">
        <v>85</v>
      </c>
      <c r="AW444" s="13" t="s">
        <v>37</v>
      </c>
      <c r="AX444" s="13" t="s">
        <v>75</v>
      </c>
      <c r="AY444" s="232" t="s">
        <v>131</v>
      </c>
    </row>
    <row r="445" s="13" customFormat="1">
      <c r="A445" s="13"/>
      <c r="B445" s="222"/>
      <c r="C445" s="223"/>
      <c r="D445" s="213" t="s">
        <v>160</v>
      </c>
      <c r="E445" s="224" t="s">
        <v>19</v>
      </c>
      <c r="F445" s="225" t="s">
        <v>977</v>
      </c>
      <c r="G445" s="223"/>
      <c r="H445" s="226">
        <v>14.295999999999999</v>
      </c>
      <c r="I445" s="227"/>
      <c r="J445" s="223"/>
      <c r="K445" s="223"/>
      <c r="L445" s="228"/>
      <c r="M445" s="229"/>
      <c r="N445" s="230"/>
      <c r="O445" s="230"/>
      <c r="P445" s="230"/>
      <c r="Q445" s="230"/>
      <c r="R445" s="230"/>
      <c r="S445" s="230"/>
      <c r="T445" s="231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32" t="s">
        <v>160</v>
      </c>
      <c r="AU445" s="232" t="s">
        <v>85</v>
      </c>
      <c r="AV445" s="13" t="s">
        <v>85</v>
      </c>
      <c r="AW445" s="13" t="s">
        <v>37</v>
      </c>
      <c r="AX445" s="13" t="s">
        <v>75</v>
      </c>
      <c r="AY445" s="232" t="s">
        <v>131</v>
      </c>
    </row>
    <row r="446" s="2" customFormat="1" ht="24.15" customHeight="1">
      <c r="A446" s="40"/>
      <c r="B446" s="41"/>
      <c r="C446" s="198" t="s">
        <v>1123</v>
      </c>
      <c r="D446" s="198" t="s">
        <v>132</v>
      </c>
      <c r="E446" s="199" t="s">
        <v>1124</v>
      </c>
      <c r="F446" s="200" t="s">
        <v>1125</v>
      </c>
      <c r="G446" s="201" t="s">
        <v>267</v>
      </c>
      <c r="H446" s="202">
        <v>39.488</v>
      </c>
      <c r="I446" s="203"/>
      <c r="J446" s="204">
        <f>ROUND(I446*H446,2)</f>
        <v>0</v>
      </c>
      <c r="K446" s="200" t="s">
        <v>174</v>
      </c>
      <c r="L446" s="46"/>
      <c r="M446" s="205" t="s">
        <v>19</v>
      </c>
      <c r="N446" s="206" t="s">
        <v>46</v>
      </c>
      <c r="O446" s="86"/>
      <c r="P446" s="207">
        <f>O446*H446</f>
        <v>0</v>
      </c>
      <c r="Q446" s="207">
        <v>0.0039595000000000003</v>
      </c>
      <c r="R446" s="207">
        <f>Q446*H446</f>
        <v>0.15635273600000002</v>
      </c>
      <c r="S446" s="207">
        <v>0</v>
      </c>
      <c r="T446" s="208">
        <f>S446*H446</f>
        <v>0</v>
      </c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R446" s="209" t="s">
        <v>130</v>
      </c>
      <c r="AT446" s="209" t="s">
        <v>132</v>
      </c>
      <c r="AU446" s="209" t="s">
        <v>85</v>
      </c>
      <c r="AY446" s="19" t="s">
        <v>131</v>
      </c>
      <c r="BE446" s="210">
        <f>IF(N446="základní",J446,0)</f>
        <v>0</v>
      </c>
      <c r="BF446" s="210">
        <f>IF(N446="snížená",J446,0)</f>
        <v>0</v>
      </c>
      <c r="BG446" s="210">
        <f>IF(N446="zákl. přenesená",J446,0)</f>
        <v>0</v>
      </c>
      <c r="BH446" s="210">
        <f>IF(N446="sníž. přenesená",J446,0)</f>
        <v>0</v>
      </c>
      <c r="BI446" s="210">
        <f>IF(N446="nulová",J446,0)</f>
        <v>0</v>
      </c>
      <c r="BJ446" s="19" t="s">
        <v>83</v>
      </c>
      <c r="BK446" s="210">
        <f>ROUND(I446*H446,2)</f>
        <v>0</v>
      </c>
      <c r="BL446" s="19" t="s">
        <v>130</v>
      </c>
      <c r="BM446" s="209" t="s">
        <v>1126</v>
      </c>
    </row>
    <row r="447" s="12" customFormat="1">
      <c r="A447" s="12"/>
      <c r="B447" s="211"/>
      <c r="C447" s="212"/>
      <c r="D447" s="213" t="s">
        <v>160</v>
      </c>
      <c r="E447" s="214" t="s">
        <v>19</v>
      </c>
      <c r="F447" s="215" t="s">
        <v>958</v>
      </c>
      <c r="G447" s="212"/>
      <c r="H447" s="214" t="s">
        <v>19</v>
      </c>
      <c r="I447" s="216"/>
      <c r="J447" s="212"/>
      <c r="K447" s="212"/>
      <c r="L447" s="217"/>
      <c r="M447" s="218"/>
      <c r="N447" s="219"/>
      <c r="O447" s="219"/>
      <c r="P447" s="219"/>
      <c r="Q447" s="219"/>
      <c r="R447" s="219"/>
      <c r="S447" s="219"/>
      <c r="T447" s="220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T447" s="221" t="s">
        <v>160</v>
      </c>
      <c r="AU447" s="221" t="s">
        <v>85</v>
      </c>
      <c r="AV447" s="12" t="s">
        <v>83</v>
      </c>
      <c r="AW447" s="12" t="s">
        <v>37</v>
      </c>
      <c r="AX447" s="12" t="s">
        <v>75</v>
      </c>
      <c r="AY447" s="221" t="s">
        <v>131</v>
      </c>
    </row>
    <row r="448" s="13" customFormat="1">
      <c r="A448" s="13"/>
      <c r="B448" s="222"/>
      <c r="C448" s="223"/>
      <c r="D448" s="213" t="s">
        <v>160</v>
      </c>
      <c r="E448" s="224" t="s">
        <v>19</v>
      </c>
      <c r="F448" s="225" t="s">
        <v>1127</v>
      </c>
      <c r="G448" s="223"/>
      <c r="H448" s="226">
        <v>2.2400000000000002</v>
      </c>
      <c r="I448" s="227"/>
      <c r="J448" s="223"/>
      <c r="K448" s="223"/>
      <c r="L448" s="228"/>
      <c r="M448" s="229"/>
      <c r="N448" s="230"/>
      <c r="O448" s="230"/>
      <c r="P448" s="230"/>
      <c r="Q448" s="230"/>
      <c r="R448" s="230"/>
      <c r="S448" s="230"/>
      <c r="T448" s="231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32" t="s">
        <v>160</v>
      </c>
      <c r="AU448" s="232" t="s">
        <v>85</v>
      </c>
      <c r="AV448" s="13" t="s">
        <v>85</v>
      </c>
      <c r="AW448" s="13" t="s">
        <v>37</v>
      </c>
      <c r="AX448" s="13" t="s">
        <v>75</v>
      </c>
      <c r="AY448" s="232" t="s">
        <v>131</v>
      </c>
    </row>
    <row r="449" s="13" customFormat="1">
      <c r="A449" s="13"/>
      <c r="B449" s="222"/>
      <c r="C449" s="223"/>
      <c r="D449" s="213" t="s">
        <v>160</v>
      </c>
      <c r="E449" s="224" t="s">
        <v>19</v>
      </c>
      <c r="F449" s="225" t="s">
        <v>1128</v>
      </c>
      <c r="G449" s="223"/>
      <c r="H449" s="226">
        <v>4.0149999999999997</v>
      </c>
      <c r="I449" s="227"/>
      <c r="J449" s="223"/>
      <c r="K449" s="223"/>
      <c r="L449" s="228"/>
      <c r="M449" s="229"/>
      <c r="N449" s="230"/>
      <c r="O449" s="230"/>
      <c r="P449" s="230"/>
      <c r="Q449" s="230"/>
      <c r="R449" s="230"/>
      <c r="S449" s="230"/>
      <c r="T449" s="231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32" t="s">
        <v>160</v>
      </c>
      <c r="AU449" s="232" t="s">
        <v>85</v>
      </c>
      <c r="AV449" s="13" t="s">
        <v>85</v>
      </c>
      <c r="AW449" s="13" t="s">
        <v>37</v>
      </c>
      <c r="AX449" s="13" t="s">
        <v>75</v>
      </c>
      <c r="AY449" s="232" t="s">
        <v>131</v>
      </c>
    </row>
    <row r="450" s="13" customFormat="1">
      <c r="A450" s="13"/>
      <c r="B450" s="222"/>
      <c r="C450" s="223"/>
      <c r="D450" s="213" t="s">
        <v>160</v>
      </c>
      <c r="E450" s="224" t="s">
        <v>19</v>
      </c>
      <c r="F450" s="225" t="s">
        <v>960</v>
      </c>
      <c r="G450" s="223"/>
      <c r="H450" s="226">
        <v>0.628</v>
      </c>
      <c r="I450" s="227"/>
      <c r="J450" s="223"/>
      <c r="K450" s="223"/>
      <c r="L450" s="228"/>
      <c r="M450" s="229"/>
      <c r="N450" s="230"/>
      <c r="O450" s="230"/>
      <c r="P450" s="230"/>
      <c r="Q450" s="230"/>
      <c r="R450" s="230"/>
      <c r="S450" s="230"/>
      <c r="T450" s="231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32" t="s">
        <v>160</v>
      </c>
      <c r="AU450" s="232" t="s">
        <v>85</v>
      </c>
      <c r="AV450" s="13" t="s">
        <v>85</v>
      </c>
      <c r="AW450" s="13" t="s">
        <v>37</v>
      </c>
      <c r="AX450" s="13" t="s">
        <v>75</v>
      </c>
      <c r="AY450" s="232" t="s">
        <v>131</v>
      </c>
    </row>
    <row r="451" s="12" customFormat="1">
      <c r="A451" s="12"/>
      <c r="B451" s="211"/>
      <c r="C451" s="212"/>
      <c r="D451" s="213" t="s">
        <v>160</v>
      </c>
      <c r="E451" s="214" t="s">
        <v>19</v>
      </c>
      <c r="F451" s="215" t="s">
        <v>962</v>
      </c>
      <c r="G451" s="212"/>
      <c r="H451" s="214" t="s">
        <v>19</v>
      </c>
      <c r="I451" s="216"/>
      <c r="J451" s="212"/>
      <c r="K451" s="212"/>
      <c r="L451" s="217"/>
      <c r="M451" s="218"/>
      <c r="N451" s="219"/>
      <c r="O451" s="219"/>
      <c r="P451" s="219"/>
      <c r="Q451" s="219"/>
      <c r="R451" s="219"/>
      <c r="S451" s="219"/>
      <c r="T451" s="220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T451" s="221" t="s">
        <v>160</v>
      </c>
      <c r="AU451" s="221" t="s">
        <v>85</v>
      </c>
      <c r="AV451" s="12" t="s">
        <v>83</v>
      </c>
      <c r="AW451" s="12" t="s">
        <v>37</v>
      </c>
      <c r="AX451" s="12" t="s">
        <v>75</v>
      </c>
      <c r="AY451" s="221" t="s">
        <v>131</v>
      </c>
    </row>
    <row r="452" s="13" customFormat="1">
      <c r="A452" s="13"/>
      <c r="B452" s="222"/>
      <c r="C452" s="223"/>
      <c r="D452" s="213" t="s">
        <v>160</v>
      </c>
      <c r="E452" s="224" t="s">
        <v>19</v>
      </c>
      <c r="F452" s="225" t="s">
        <v>1129</v>
      </c>
      <c r="G452" s="223"/>
      <c r="H452" s="226">
        <v>3.4199999999999999</v>
      </c>
      <c r="I452" s="227"/>
      <c r="J452" s="223"/>
      <c r="K452" s="223"/>
      <c r="L452" s="228"/>
      <c r="M452" s="229"/>
      <c r="N452" s="230"/>
      <c r="O452" s="230"/>
      <c r="P452" s="230"/>
      <c r="Q452" s="230"/>
      <c r="R452" s="230"/>
      <c r="S452" s="230"/>
      <c r="T452" s="231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32" t="s">
        <v>160</v>
      </c>
      <c r="AU452" s="232" t="s">
        <v>85</v>
      </c>
      <c r="AV452" s="13" t="s">
        <v>85</v>
      </c>
      <c r="AW452" s="13" t="s">
        <v>37</v>
      </c>
      <c r="AX452" s="13" t="s">
        <v>75</v>
      </c>
      <c r="AY452" s="232" t="s">
        <v>131</v>
      </c>
    </row>
    <row r="453" s="13" customFormat="1">
      <c r="A453" s="13"/>
      <c r="B453" s="222"/>
      <c r="C453" s="223"/>
      <c r="D453" s="213" t="s">
        <v>160</v>
      </c>
      <c r="E453" s="224" t="s">
        <v>19</v>
      </c>
      <c r="F453" s="225" t="s">
        <v>1130</v>
      </c>
      <c r="G453" s="223"/>
      <c r="H453" s="226">
        <v>4.0750000000000002</v>
      </c>
      <c r="I453" s="227"/>
      <c r="J453" s="223"/>
      <c r="K453" s="223"/>
      <c r="L453" s="228"/>
      <c r="M453" s="229"/>
      <c r="N453" s="230"/>
      <c r="O453" s="230"/>
      <c r="P453" s="230"/>
      <c r="Q453" s="230"/>
      <c r="R453" s="230"/>
      <c r="S453" s="230"/>
      <c r="T453" s="231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32" t="s">
        <v>160</v>
      </c>
      <c r="AU453" s="232" t="s">
        <v>85</v>
      </c>
      <c r="AV453" s="13" t="s">
        <v>85</v>
      </c>
      <c r="AW453" s="13" t="s">
        <v>37</v>
      </c>
      <c r="AX453" s="13" t="s">
        <v>75</v>
      </c>
      <c r="AY453" s="232" t="s">
        <v>131</v>
      </c>
    </row>
    <row r="454" s="13" customFormat="1">
      <c r="A454" s="13"/>
      <c r="B454" s="222"/>
      <c r="C454" s="223"/>
      <c r="D454" s="213" t="s">
        <v>160</v>
      </c>
      <c r="E454" s="224" t="s">
        <v>19</v>
      </c>
      <c r="F454" s="225" t="s">
        <v>964</v>
      </c>
      <c r="G454" s="223"/>
      <c r="H454" s="226">
        <v>0.94199999999999995</v>
      </c>
      <c r="I454" s="227"/>
      <c r="J454" s="223"/>
      <c r="K454" s="223"/>
      <c r="L454" s="228"/>
      <c r="M454" s="229"/>
      <c r="N454" s="230"/>
      <c r="O454" s="230"/>
      <c r="P454" s="230"/>
      <c r="Q454" s="230"/>
      <c r="R454" s="230"/>
      <c r="S454" s="230"/>
      <c r="T454" s="231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32" t="s">
        <v>160</v>
      </c>
      <c r="AU454" s="232" t="s">
        <v>85</v>
      </c>
      <c r="AV454" s="13" t="s">
        <v>85</v>
      </c>
      <c r="AW454" s="13" t="s">
        <v>37</v>
      </c>
      <c r="AX454" s="13" t="s">
        <v>75</v>
      </c>
      <c r="AY454" s="232" t="s">
        <v>131</v>
      </c>
    </row>
    <row r="455" s="12" customFormat="1">
      <c r="A455" s="12"/>
      <c r="B455" s="211"/>
      <c r="C455" s="212"/>
      <c r="D455" s="213" t="s">
        <v>160</v>
      </c>
      <c r="E455" s="214" t="s">
        <v>19</v>
      </c>
      <c r="F455" s="215" t="s">
        <v>966</v>
      </c>
      <c r="G455" s="212"/>
      <c r="H455" s="214" t="s">
        <v>19</v>
      </c>
      <c r="I455" s="216"/>
      <c r="J455" s="212"/>
      <c r="K455" s="212"/>
      <c r="L455" s="217"/>
      <c r="M455" s="218"/>
      <c r="N455" s="219"/>
      <c r="O455" s="219"/>
      <c r="P455" s="219"/>
      <c r="Q455" s="219"/>
      <c r="R455" s="219"/>
      <c r="S455" s="219"/>
      <c r="T455" s="220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T455" s="221" t="s">
        <v>160</v>
      </c>
      <c r="AU455" s="221" t="s">
        <v>85</v>
      </c>
      <c r="AV455" s="12" t="s">
        <v>83</v>
      </c>
      <c r="AW455" s="12" t="s">
        <v>37</v>
      </c>
      <c r="AX455" s="12" t="s">
        <v>75</v>
      </c>
      <c r="AY455" s="221" t="s">
        <v>131</v>
      </c>
    </row>
    <row r="456" s="13" customFormat="1">
      <c r="A456" s="13"/>
      <c r="B456" s="222"/>
      <c r="C456" s="223"/>
      <c r="D456" s="213" t="s">
        <v>160</v>
      </c>
      <c r="E456" s="224" t="s">
        <v>19</v>
      </c>
      <c r="F456" s="225" t="s">
        <v>1131</v>
      </c>
      <c r="G456" s="223"/>
      <c r="H456" s="226">
        <v>2.3999999999999999</v>
      </c>
      <c r="I456" s="227"/>
      <c r="J456" s="223"/>
      <c r="K456" s="223"/>
      <c r="L456" s="228"/>
      <c r="M456" s="229"/>
      <c r="N456" s="230"/>
      <c r="O456" s="230"/>
      <c r="P456" s="230"/>
      <c r="Q456" s="230"/>
      <c r="R456" s="230"/>
      <c r="S456" s="230"/>
      <c r="T456" s="231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32" t="s">
        <v>160</v>
      </c>
      <c r="AU456" s="232" t="s">
        <v>85</v>
      </c>
      <c r="AV456" s="13" t="s">
        <v>85</v>
      </c>
      <c r="AW456" s="13" t="s">
        <v>37</v>
      </c>
      <c r="AX456" s="13" t="s">
        <v>75</v>
      </c>
      <c r="AY456" s="232" t="s">
        <v>131</v>
      </c>
    </row>
    <row r="457" s="13" customFormat="1">
      <c r="A457" s="13"/>
      <c r="B457" s="222"/>
      <c r="C457" s="223"/>
      <c r="D457" s="213" t="s">
        <v>160</v>
      </c>
      <c r="E457" s="224" t="s">
        <v>19</v>
      </c>
      <c r="F457" s="225" t="s">
        <v>1132</v>
      </c>
      <c r="G457" s="223"/>
      <c r="H457" s="226">
        <v>1.175</v>
      </c>
      <c r="I457" s="227"/>
      <c r="J457" s="223"/>
      <c r="K457" s="223"/>
      <c r="L457" s="228"/>
      <c r="M457" s="229"/>
      <c r="N457" s="230"/>
      <c r="O457" s="230"/>
      <c r="P457" s="230"/>
      <c r="Q457" s="230"/>
      <c r="R457" s="230"/>
      <c r="S457" s="230"/>
      <c r="T457" s="231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32" t="s">
        <v>160</v>
      </c>
      <c r="AU457" s="232" t="s">
        <v>85</v>
      </c>
      <c r="AV457" s="13" t="s">
        <v>85</v>
      </c>
      <c r="AW457" s="13" t="s">
        <v>37</v>
      </c>
      <c r="AX457" s="13" t="s">
        <v>75</v>
      </c>
      <c r="AY457" s="232" t="s">
        <v>131</v>
      </c>
    </row>
    <row r="458" s="13" customFormat="1">
      <c r="A458" s="13"/>
      <c r="B458" s="222"/>
      <c r="C458" s="223"/>
      <c r="D458" s="213" t="s">
        <v>160</v>
      </c>
      <c r="E458" s="224" t="s">
        <v>19</v>
      </c>
      <c r="F458" s="225" t="s">
        <v>964</v>
      </c>
      <c r="G458" s="223"/>
      <c r="H458" s="226">
        <v>0.94199999999999995</v>
      </c>
      <c r="I458" s="227"/>
      <c r="J458" s="223"/>
      <c r="K458" s="223"/>
      <c r="L458" s="228"/>
      <c r="M458" s="229"/>
      <c r="N458" s="230"/>
      <c r="O458" s="230"/>
      <c r="P458" s="230"/>
      <c r="Q458" s="230"/>
      <c r="R458" s="230"/>
      <c r="S458" s="230"/>
      <c r="T458" s="231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32" t="s">
        <v>160</v>
      </c>
      <c r="AU458" s="232" t="s">
        <v>85</v>
      </c>
      <c r="AV458" s="13" t="s">
        <v>85</v>
      </c>
      <c r="AW458" s="13" t="s">
        <v>37</v>
      </c>
      <c r="AX458" s="13" t="s">
        <v>75</v>
      </c>
      <c r="AY458" s="232" t="s">
        <v>131</v>
      </c>
    </row>
    <row r="459" s="12" customFormat="1">
      <c r="A459" s="12"/>
      <c r="B459" s="211"/>
      <c r="C459" s="212"/>
      <c r="D459" s="213" t="s">
        <v>160</v>
      </c>
      <c r="E459" s="214" t="s">
        <v>19</v>
      </c>
      <c r="F459" s="215" t="s">
        <v>969</v>
      </c>
      <c r="G459" s="212"/>
      <c r="H459" s="214" t="s">
        <v>19</v>
      </c>
      <c r="I459" s="216"/>
      <c r="J459" s="212"/>
      <c r="K459" s="212"/>
      <c r="L459" s="217"/>
      <c r="M459" s="218"/>
      <c r="N459" s="219"/>
      <c r="O459" s="219"/>
      <c r="P459" s="219"/>
      <c r="Q459" s="219"/>
      <c r="R459" s="219"/>
      <c r="S459" s="219"/>
      <c r="T459" s="220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T459" s="221" t="s">
        <v>160</v>
      </c>
      <c r="AU459" s="221" t="s">
        <v>85</v>
      </c>
      <c r="AV459" s="12" t="s">
        <v>83</v>
      </c>
      <c r="AW459" s="12" t="s">
        <v>37</v>
      </c>
      <c r="AX459" s="12" t="s">
        <v>75</v>
      </c>
      <c r="AY459" s="221" t="s">
        <v>131</v>
      </c>
    </row>
    <row r="460" s="13" customFormat="1">
      <c r="A460" s="13"/>
      <c r="B460" s="222"/>
      <c r="C460" s="223"/>
      <c r="D460" s="213" t="s">
        <v>160</v>
      </c>
      <c r="E460" s="224" t="s">
        <v>19</v>
      </c>
      <c r="F460" s="225" t="s">
        <v>1133</v>
      </c>
      <c r="G460" s="223"/>
      <c r="H460" s="226">
        <v>3.0899999999999999</v>
      </c>
      <c r="I460" s="227"/>
      <c r="J460" s="223"/>
      <c r="K460" s="223"/>
      <c r="L460" s="228"/>
      <c r="M460" s="229"/>
      <c r="N460" s="230"/>
      <c r="O460" s="230"/>
      <c r="P460" s="230"/>
      <c r="Q460" s="230"/>
      <c r="R460" s="230"/>
      <c r="S460" s="230"/>
      <c r="T460" s="231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32" t="s">
        <v>160</v>
      </c>
      <c r="AU460" s="232" t="s">
        <v>85</v>
      </c>
      <c r="AV460" s="13" t="s">
        <v>85</v>
      </c>
      <c r="AW460" s="13" t="s">
        <v>37</v>
      </c>
      <c r="AX460" s="13" t="s">
        <v>75</v>
      </c>
      <c r="AY460" s="232" t="s">
        <v>131</v>
      </c>
    </row>
    <row r="461" s="13" customFormat="1">
      <c r="A461" s="13"/>
      <c r="B461" s="222"/>
      <c r="C461" s="223"/>
      <c r="D461" s="213" t="s">
        <v>160</v>
      </c>
      <c r="E461" s="224" t="s">
        <v>19</v>
      </c>
      <c r="F461" s="225" t="s">
        <v>1134</v>
      </c>
      <c r="G461" s="223"/>
      <c r="H461" s="226">
        <v>3.0649999999999999</v>
      </c>
      <c r="I461" s="227"/>
      <c r="J461" s="223"/>
      <c r="K461" s="223"/>
      <c r="L461" s="228"/>
      <c r="M461" s="229"/>
      <c r="N461" s="230"/>
      <c r="O461" s="230"/>
      <c r="P461" s="230"/>
      <c r="Q461" s="230"/>
      <c r="R461" s="230"/>
      <c r="S461" s="230"/>
      <c r="T461" s="231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32" t="s">
        <v>160</v>
      </c>
      <c r="AU461" s="232" t="s">
        <v>85</v>
      </c>
      <c r="AV461" s="13" t="s">
        <v>85</v>
      </c>
      <c r="AW461" s="13" t="s">
        <v>37</v>
      </c>
      <c r="AX461" s="13" t="s">
        <v>75</v>
      </c>
      <c r="AY461" s="232" t="s">
        <v>131</v>
      </c>
    </row>
    <row r="462" s="13" customFormat="1">
      <c r="A462" s="13"/>
      <c r="B462" s="222"/>
      <c r="C462" s="223"/>
      <c r="D462" s="213" t="s">
        <v>160</v>
      </c>
      <c r="E462" s="224" t="s">
        <v>19</v>
      </c>
      <c r="F462" s="225" t="s">
        <v>964</v>
      </c>
      <c r="G462" s="223"/>
      <c r="H462" s="226">
        <v>0.94199999999999995</v>
      </c>
      <c r="I462" s="227"/>
      <c r="J462" s="223"/>
      <c r="K462" s="223"/>
      <c r="L462" s="228"/>
      <c r="M462" s="229"/>
      <c r="N462" s="230"/>
      <c r="O462" s="230"/>
      <c r="P462" s="230"/>
      <c r="Q462" s="230"/>
      <c r="R462" s="230"/>
      <c r="S462" s="230"/>
      <c r="T462" s="231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32" t="s">
        <v>160</v>
      </c>
      <c r="AU462" s="232" t="s">
        <v>85</v>
      </c>
      <c r="AV462" s="13" t="s">
        <v>85</v>
      </c>
      <c r="AW462" s="13" t="s">
        <v>37</v>
      </c>
      <c r="AX462" s="13" t="s">
        <v>75</v>
      </c>
      <c r="AY462" s="232" t="s">
        <v>131</v>
      </c>
    </row>
    <row r="463" s="12" customFormat="1">
      <c r="A463" s="12"/>
      <c r="B463" s="211"/>
      <c r="C463" s="212"/>
      <c r="D463" s="213" t="s">
        <v>160</v>
      </c>
      <c r="E463" s="214" t="s">
        <v>19</v>
      </c>
      <c r="F463" s="215" t="s">
        <v>972</v>
      </c>
      <c r="G463" s="212"/>
      <c r="H463" s="214" t="s">
        <v>19</v>
      </c>
      <c r="I463" s="216"/>
      <c r="J463" s="212"/>
      <c r="K463" s="212"/>
      <c r="L463" s="217"/>
      <c r="M463" s="218"/>
      <c r="N463" s="219"/>
      <c r="O463" s="219"/>
      <c r="P463" s="219"/>
      <c r="Q463" s="219"/>
      <c r="R463" s="219"/>
      <c r="S463" s="219"/>
      <c r="T463" s="220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T463" s="221" t="s">
        <v>160</v>
      </c>
      <c r="AU463" s="221" t="s">
        <v>85</v>
      </c>
      <c r="AV463" s="12" t="s">
        <v>83</v>
      </c>
      <c r="AW463" s="12" t="s">
        <v>37</v>
      </c>
      <c r="AX463" s="12" t="s">
        <v>75</v>
      </c>
      <c r="AY463" s="221" t="s">
        <v>131</v>
      </c>
    </row>
    <row r="464" s="13" customFormat="1">
      <c r="A464" s="13"/>
      <c r="B464" s="222"/>
      <c r="C464" s="223"/>
      <c r="D464" s="213" t="s">
        <v>160</v>
      </c>
      <c r="E464" s="224" t="s">
        <v>19</v>
      </c>
      <c r="F464" s="225" t="s">
        <v>1135</v>
      </c>
      <c r="G464" s="223"/>
      <c r="H464" s="226">
        <v>2.6099999999999999</v>
      </c>
      <c r="I464" s="227"/>
      <c r="J464" s="223"/>
      <c r="K464" s="223"/>
      <c r="L464" s="228"/>
      <c r="M464" s="229"/>
      <c r="N464" s="230"/>
      <c r="O464" s="230"/>
      <c r="P464" s="230"/>
      <c r="Q464" s="230"/>
      <c r="R464" s="230"/>
      <c r="S464" s="230"/>
      <c r="T464" s="231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32" t="s">
        <v>160</v>
      </c>
      <c r="AU464" s="232" t="s">
        <v>85</v>
      </c>
      <c r="AV464" s="13" t="s">
        <v>85</v>
      </c>
      <c r="AW464" s="13" t="s">
        <v>37</v>
      </c>
      <c r="AX464" s="13" t="s">
        <v>75</v>
      </c>
      <c r="AY464" s="232" t="s">
        <v>131</v>
      </c>
    </row>
    <row r="465" s="13" customFormat="1">
      <c r="A465" s="13"/>
      <c r="B465" s="222"/>
      <c r="C465" s="223"/>
      <c r="D465" s="213" t="s">
        <v>160</v>
      </c>
      <c r="E465" s="224" t="s">
        <v>19</v>
      </c>
      <c r="F465" s="225" t="s">
        <v>1136</v>
      </c>
      <c r="G465" s="223"/>
      <c r="H465" s="226">
        <v>1.69</v>
      </c>
      <c r="I465" s="227"/>
      <c r="J465" s="223"/>
      <c r="K465" s="223"/>
      <c r="L465" s="228"/>
      <c r="M465" s="229"/>
      <c r="N465" s="230"/>
      <c r="O465" s="230"/>
      <c r="P465" s="230"/>
      <c r="Q465" s="230"/>
      <c r="R465" s="230"/>
      <c r="S465" s="230"/>
      <c r="T465" s="231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32" t="s">
        <v>160</v>
      </c>
      <c r="AU465" s="232" t="s">
        <v>85</v>
      </c>
      <c r="AV465" s="13" t="s">
        <v>85</v>
      </c>
      <c r="AW465" s="13" t="s">
        <v>37</v>
      </c>
      <c r="AX465" s="13" t="s">
        <v>75</v>
      </c>
      <c r="AY465" s="232" t="s">
        <v>131</v>
      </c>
    </row>
    <row r="466" s="13" customFormat="1">
      <c r="A466" s="13"/>
      <c r="B466" s="222"/>
      <c r="C466" s="223"/>
      <c r="D466" s="213" t="s">
        <v>160</v>
      </c>
      <c r="E466" s="224" t="s">
        <v>19</v>
      </c>
      <c r="F466" s="225" t="s">
        <v>964</v>
      </c>
      <c r="G466" s="223"/>
      <c r="H466" s="226">
        <v>0.94199999999999995</v>
      </c>
      <c r="I466" s="227"/>
      <c r="J466" s="223"/>
      <c r="K466" s="223"/>
      <c r="L466" s="228"/>
      <c r="M466" s="229"/>
      <c r="N466" s="230"/>
      <c r="O466" s="230"/>
      <c r="P466" s="230"/>
      <c r="Q466" s="230"/>
      <c r="R466" s="230"/>
      <c r="S466" s="230"/>
      <c r="T466" s="231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32" t="s">
        <v>160</v>
      </c>
      <c r="AU466" s="232" t="s">
        <v>85</v>
      </c>
      <c r="AV466" s="13" t="s">
        <v>85</v>
      </c>
      <c r="AW466" s="13" t="s">
        <v>37</v>
      </c>
      <c r="AX466" s="13" t="s">
        <v>75</v>
      </c>
      <c r="AY466" s="232" t="s">
        <v>131</v>
      </c>
    </row>
    <row r="467" s="12" customFormat="1">
      <c r="A467" s="12"/>
      <c r="B467" s="211"/>
      <c r="C467" s="212"/>
      <c r="D467" s="213" t="s">
        <v>160</v>
      </c>
      <c r="E467" s="214" t="s">
        <v>19</v>
      </c>
      <c r="F467" s="215" t="s">
        <v>975</v>
      </c>
      <c r="G467" s="212"/>
      <c r="H467" s="214" t="s">
        <v>19</v>
      </c>
      <c r="I467" s="216"/>
      <c r="J467" s="212"/>
      <c r="K467" s="212"/>
      <c r="L467" s="217"/>
      <c r="M467" s="218"/>
      <c r="N467" s="219"/>
      <c r="O467" s="219"/>
      <c r="P467" s="219"/>
      <c r="Q467" s="219"/>
      <c r="R467" s="219"/>
      <c r="S467" s="219"/>
      <c r="T467" s="220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T467" s="221" t="s">
        <v>160</v>
      </c>
      <c r="AU467" s="221" t="s">
        <v>85</v>
      </c>
      <c r="AV467" s="12" t="s">
        <v>83</v>
      </c>
      <c r="AW467" s="12" t="s">
        <v>37</v>
      </c>
      <c r="AX467" s="12" t="s">
        <v>75</v>
      </c>
      <c r="AY467" s="221" t="s">
        <v>131</v>
      </c>
    </row>
    <row r="468" s="13" customFormat="1">
      <c r="A468" s="13"/>
      <c r="B468" s="222"/>
      <c r="C468" s="223"/>
      <c r="D468" s="213" t="s">
        <v>160</v>
      </c>
      <c r="E468" s="224" t="s">
        <v>19</v>
      </c>
      <c r="F468" s="225" t="s">
        <v>1137</v>
      </c>
      <c r="G468" s="223"/>
      <c r="H468" s="226">
        <v>2.891</v>
      </c>
      <c r="I468" s="227"/>
      <c r="J468" s="223"/>
      <c r="K468" s="223"/>
      <c r="L468" s="228"/>
      <c r="M468" s="229"/>
      <c r="N468" s="230"/>
      <c r="O468" s="230"/>
      <c r="P468" s="230"/>
      <c r="Q468" s="230"/>
      <c r="R468" s="230"/>
      <c r="S468" s="230"/>
      <c r="T468" s="231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32" t="s">
        <v>160</v>
      </c>
      <c r="AU468" s="232" t="s">
        <v>85</v>
      </c>
      <c r="AV468" s="13" t="s">
        <v>85</v>
      </c>
      <c r="AW468" s="13" t="s">
        <v>37</v>
      </c>
      <c r="AX468" s="13" t="s">
        <v>75</v>
      </c>
      <c r="AY468" s="232" t="s">
        <v>131</v>
      </c>
    </row>
    <row r="469" s="13" customFormat="1">
      <c r="A469" s="13"/>
      <c r="B469" s="222"/>
      <c r="C469" s="223"/>
      <c r="D469" s="213" t="s">
        <v>160</v>
      </c>
      <c r="E469" s="224" t="s">
        <v>19</v>
      </c>
      <c r="F469" s="225" t="s">
        <v>1138</v>
      </c>
      <c r="G469" s="223"/>
      <c r="H469" s="226">
        <v>3.4790000000000001</v>
      </c>
      <c r="I469" s="227"/>
      <c r="J469" s="223"/>
      <c r="K469" s="223"/>
      <c r="L469" s="228"/>
      <c r="M469" s="229"/>
      <c r="N469" s="230"/>
      <c r="O469" s="230"/>
      <c r="P469" s="230"/>
      <c r="Q469" s="230"/>
      <c r="R469" s="230"/>
      <c r="S469" s="230"/>
      <c r="T469" s="231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32" t="s">
        <v>160</v>
      </c>
      <c r="AU469" s="232" t="s">
        <v>85</v>
      </c>
      <c r="AV469" s="13" t="s">
        <v>85</v>
      </c>
      <c r="AW469" s="13" t="s">
        <v>37</v>
      </c>
      <c r="AX469" s="13" t="s">
        <v>75</v>
      </c>
      <c r="AY469" s="232" t="s">
        <v>131</v>
      </c>
    </row>
    <row r="470" s="13" customFormat="1">
      <c r="A470" s="13"/>
      <c r="B470" s="222"/>
      <c r="C470" s="223"/>
      <c r="D470" s="213" t="s">
        <v>160</v>
      </c>
      <c r="E470" s="224" t="s">
        <v>19</v>
      </c>
      <c r="F470" s="225" t="s">
        <v>964</v>
      </c>
      <c r="G470" s="223"/>
      <c r="H470" s="226">
        <v>0.94199999999999995</v>
      </c>
      <c r="I470" s="227"/>
      <c r="J470" s="223"/>
      <c r="K470" s="223"/>
      <c r="L470" s="228"/>
      <c r="M470" s="229"/>
      <c r="N470" s="230"/>
      <c r="O470" s="230"/>
      <c r="P470" s="230"/>
      <c r="Q470" s="230"/>
      <c r="R470" s="230"/>
      <c r="S470" s="230"/>
      <c r="T470" s="231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32" t="s">
        <v>160</v>
      </c>
      <c r="AU470" s="232" t="s">
        <v>85</v>
      </c>
      <c r="AV470" s="13" t="s">
        <v>85</v>
      </c>
      <c r="AW470" s="13" t="s">
        <v>37</v>
      </c>
      <c r="AX470" s="13" t="s">
        <v>75</v>
      </c>
      <c r="AY470" s="232" t="s">
        <v>131</v>
      </c>
    </row>
    <row r="471" s="2" customFormat="1" ht="24.15" customHeight="1">
      <c r="A471" s="40"/>
      <c r="B471" s="41"/>
      <c r="C471" s="198" t="s">
        <v>1139</v>
      </c>
      <c r="D471" s="198" t="s">
        <v>132</v>
      </c>
      <c r="E471" s="199" t="s">
        <v>1140</v>
      </c>
      <c r="F471" s="200" t="s">
        <v>1141</v>
      </c>
      <c r="G471" s="201" t="s">
        <v>321</v>
      </c>
      <c r="H471" s="202">
        <v>1.778</v>
      </c>
      <c r="I471" s="203"/>
      <c r="J471" s="204">
        <f>ROUND(I471*H471,2)</f>
        <v>0</v>
      </c>
      <c r="K471" s="200" t="s">
        <v>174</v>
      </c>
      <c r="L471" s="46"/>
      <c r="M471" s="205" t="s">
        <v>19</v>
      </c>
      <c r="N471" s="206" t="s">
        <v>46</v>
      </c>
      <c r="O471" s="86"/>
      <c r="P471" s="207">
        <f>O471*H471</f>
        <v>0</v>
      </c>
      <c r="Q471" s="207">
        <v>1.0423232</v>
      </c>
      <c r="R471" s="207">
        <f>Q471*H471</f>
        <v>1.8532506496000001</v>
      </c>
      <c r="S471" s="207">
        <v>0</v>
      </c>
      <c r="T471" s="208">
        <f>S471*H471</f>
        <v>0</v>
      </c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R471" s="209" t="s">
        <v>130</v>
      </c>
      <c r="AT471" s="209" t="s">
        <v>132</v>
      </c>
      <c r="AU471" s="209" t="s">
        <v>85</v>
      </c>
      <c r="AY471" s="19" t="s">
        <v>131</v>
      </c>
      <c r="BE471" s="210">
        <f>IF(N471="základní",J471,0)</f>
        <v>0</v>
      </c>
      <c r="BF471" s="210">
        <f>IF(N471="snížená",J471,0)</f>
        <v>0</v>
      </c>
      <c r="BG471" s="210">
        <f>IF(N471="zákl. přenesená",J471,0)</f>
        <v>0</v>
      </c>
      <c r="BH471" s="210">
        <f>IF(N471="sníž. přenesená",J471,0)</f>
        <v>0</v>
      </c>
      <c r="BI471" s="210">
        <f>IF(N471="nulová",J471,0)</f>
        <v>0</v>
      </c>
      <c r="BJ471" s="19" t="s">
        <v>83</v>
      </c>
      <c r="BK471" s="210">
        <f>ROUND(I471*H471,2)</f>
        <v>0</v>
      </c>
      <c r="BL471" s="19" t="s">
        <v>130</v>
      </c>
      <c r="BM471" s="209" t="s">
        <v>1142</v>
      </c>
    </row>
    <row r="472" s="12" customFormat="1">
      <c r="A472" s="12"/>
      <c r="B472" s="211"/>
      <c r="C472" s="212"/>
      <c r="D472" s="213" t="s">
        <v>160</v>
      </c>
      <c r="E472" s="214" t="s">
        <v>19</v>
      </c>
      <c r="F472" s="215" t="s">
        <v>1143</v>
      </c>
      <c r="G472" s="212"/>
      <c r="H472" s="214" t="s">
        <v>19</v>
      </c>
      <c r="I472" s="216"/>
      <c r="J472" s="212"/>
      <c r="K472" s="212"/>
      <c r="L472" s="217"/>
      <c r="M472" s="218"/>
      <c r="N472" s="219"/>
      <c r="O472" s="219"/>
      <c r="P472" s="219"/>
      <c r="Q472" s="219"/>
      <c r="R472" s="219"/>
      <c r="S472" s="219"/>
      <c r="T472" s="220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T472" s="221" t="s">
        <v>160</v>
      </c>
      <c r="AU472" s="221" t="s">
        <v>85</v>
      </c>
      <c r="AV472" s="12" t="s">
        <v>83</v>
      </c>
      <c r="AW472" s="12" t="s">
        <v>37</v>
      </c>
      <c r="AX472" s="12" t="s">
        <v>75</v>
      </c>
      <c r="AY472" s="221" t="s">
        <v>131</v>
      </c>
    </row>
    <row r="473" s="12" customFormat="1">
      <c r="A473" s="12"/>
      <c r="B473" s="211"/>
      <c r="C473" s="212"/>
      <c r="D473" s="213" t="s">
        <v>160</v>
      </c>
      <c r="E473" s="214" t="s">
        <v>19</v>
      </c>
      <c r="F473" s="215" t="s">
        <v>958</v>
      </c>
      <c r="G473" s="212"/>
      <c r="H473" s="214" t="s">
        <v>19</v>
      </c>
      <c r="I473" s="216"/>
      <c r="J473" s="212"/>
      <c r="K473" s="212"/>
      <c r="L473" s="217"/>
      <c r="M473" s="218"/>
      <c r="N473" s="219"/>
      <c r="O473" s="219"/>
      <c r="P473" s="219"/>
      <c r="Q473" s="219"/>
      <c r="R473" s="219"/>
      <c r="S473" s="219"/>
      <c r="T473" s="220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T473" s="221" t="s">
        <v>160</v>
      </c>
      <c r="AU473" s="221" t="s">
        <v>85</v>
      </c>
      <c r="AV473" s="12" t="s">
        <v>83</v>
      </c>
      <c r="AW473" s="12" t="s">
        <v>37</v>
      </c>
      <c r="AX473" s="12" t="s">
        <v>75</v>
      </c>
      <c r="AY473" s="221" t="s">
        <v>131</v>
      </c>
    </row>
    <row r="474" s="13" customFormat="1">
      <c r="A474" s="13"/>
      <c r="B474" s="222"/>
      <c r="C474" s="223"/>
      <c r="D474" s="213" t="s">
        <v>160</v>
      </c>
      <c r="E474" s="224" t="s">
        <v>19</v>
      </c>
      <c r="F474" s="225" t="s">
        <v>1144</v>
      </c>
      <c r="G474" s="223"/>
      <c r="H474" s="226">
        <v>0.32900000000000001</v>
      </c>
      <c r="I474" s="227"/>
      <c r="J474" s="223"/>
      <c r="K474" s="223"/>
      <c r="L474" s="228"/>
      <c r="M474" s="229"/>
      <c r="N474" s="230"/>
      <c r="O474" s="230"/>
      <c r="P474" s="230"/>
      <c r="Q474" s="230"/>
      <c r="R474" s="230"/>
      <c r="S474" s="230"/>
      <c r="T474" s="231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32" t="s">
        <v>160</v>
      </c>
      <c r="AU474" s="232" t="s">
        <v>85</v>
      </c>
      <c r="AV474" s="13" t="s">
        <v>85</v>
      </c>
      <c r="AW474" s="13" t="s">
        <v>37</v>
      </c>
      <c r="AX474" s="13" t="s">
        <v>75</v>
      </c>
      <c r="AY474" s="232" t="s">
        <v>131</v>
      </c>
    </row>
    <row r="475" s="12" customFormat="1">
      <c r="A475" s="12"/>
      <c r="B475" s="211"/>
      <c r="C475" s="212"/>
      <c r="D475" s="213" t="s">
        <v>160</v>
      </c>
      <c r="E475" s="214" t="s">
        <v>19</v>
      </c>
      <c r="F475" s="215" t="s">
        <v>962</v>
      </c>
      <c r="G475" s="212"/>
      <c r="H475" s="214" t="s">
        <v>19</v>
      </c>
      <c r="I475" s="216"/>
      <c r="J475" s="212"/>
      <c r="K475" s="212"/>
      <c r="L475" s="217"/>
      <c r="M475" s="218"/>
      <c r="N475" s="219"/>
      <c r="O475" s="219"/>
      <c r="P475" s="219"/>
      <c r="Q475" s="219"/>
      <c r="R475" s="219"/>
      <c r="S475" s="219"/>
      <c r="T475" s="220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T475" s="221" t="s">
        <v>160</v>
      </c>
      <c r="AU475" s="221" t="s">
        <v>85</v>
      </c>
      <c r="AV475" s="12" t="s">
        <v>83</v>
      </c>
      <c r="AW475" s="12" t="s">
        <v>37</v>
      </c>
      <c r="AX475" s="12" t="s">
        <v>75</v>
      </c>
      <c r="AY475" s="221" t="s">
        <v>131</v>
      </c>
    </row>
    <row r="476" s="13" customFormat="1">
      <c r="A476" s="13"/>
      <c r="B476" s="222"/>
      <c r="C476" s="223"/>
      <c r="D476" s="213" t="s">
        <v>160</v>
      </c>
      <c r="E476" s="224" t="s">
        <v>19</v>
      </c>
      <c r="F476" s="225" t="s">
        <v>1145</v>
      </c>
      <c r="G476" s="223"/>
      <c r="H476" s="226">
        <v>0.32300000000000001</v>
      </c>
      <c r="I476" s="227"/>
      <c r="J476" s="223"/>
      <c r="K476" s="223"/>
      <c r="L476" s="228"/>
      <c r="M476" s="229"/>
      <c r="N476" s="230"/>
      <c r="O476" s="230"/>
      <c r="P476" s="230"/>
      <c r="Q476" s="230"/>
      <c r="R476" s="230"/>
      <c r="S476" s="230"/>
      <c r="T476" s="231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32" t="s">
        <v>160</v>
      </c>
      <c r="AU476" s="232" t="s">
        <v>85</v>
      </c>
      <c r="AV476" s="13" t="s">
        <v>85</v>
      </c>
      <c r="AW476" s="13" t="s">
        <v>37</v>
      </c>
      <c r="AX476" s="13" t="s">
        <v>75</v>
      </c>
      <c r="AY476" s="232" t="s">
        <v>131</v>
      </c>
    </row>
    <row r="477" s="12" customFormat="1">
      <c r="A477" s="12"/>
      <c r="B477" s="211"/>
      <c r="C477" s="212"/>
      <c r="D477" s="213" t="s">
        <v>160</v>
      </c>
      <c r="E477" s="214" t="s">
        <v>19</v>
      </c>
      <c r="F477" s="215" t="s">
        <v>966</v>
      </c>
      <c r="G477" s="212"/>
      <c r="H477" s="214" t="s">
        <v>19</v>
      </c>
      <c r="I477" s="216"/>
      <c r="J477" s="212"/>
      <c r="K477" s="212"/>
      <c r="L477" s="217"/>
      <c r="M477" s="218"/>
      <c r="N477" s="219"/>
      <c r="O477" s="219"/>
      <c r="P477" s="219"/>
      <c r="Q477" s="219"/>
      <c r="R477" s="219"/>
      <c r="S477" s="219"/>
      <c r="T477" s="220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T477" s="221" t="s">
        <v>160</v>
      </c>
      <c r="AU477" s="221" t="s">
        <v>85</v>
      </c>
      <c r="AV477" s="12" t="s">
        <v>83</v>
      </c>
      <c r="AW477" s="12" t="s">
        <v>37</v>
      </c>
      <c r="AX477" s="12" t="s">
        <v>75</v>
      </c>
      <c r="AY477" s="221" t="s">
        <v>131</v>
      </c>
    </row>
    <row r="478" s="13" customFormat="1">
      <c r="A478" s="13"/>
      <c r="B478" s="222"/>
      <c r="C478" s="223"/>
      <c r="D478" s="213" t="s">
        <v>160</v>
      </c>
      <c r="E478" s="224" t="s">
        <v>19</v>
      </c>
      <c r="F478" s="225" t="s">
        <v>1146</v>
      </c>
      <c r="G478" s="223"/>
      <c r="H478" s="226">
        <v>0.26200000000000001</v>
      </c>
      <c r="I478" s="227"/>
      <c r="J478" s="223"/>
      <c r="K478" s="223"/>
      <c r="L478" s="228"/>
      <c r="M478" s="229"/>
      <c r="N478" s="230"/>
      <c r="O478" s="230"/>
      <c r="P478" s="230"/>
      <c r="Q478" s="230"/>
      <c r="R478" s="230"/>
      <c r="S478" s="230"/>
      <c r="T478" s="231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32" t="s">
        <v>160</v>
      </c>
      <c r="AU478" s="232" t="s">
        <v>85</v>
      </c>
      <c r="AV478" s="13" t="s">
        <v>85</v>
      </c>
      <c r="AW478" s="13" t="s">
        <v>37</v>
      </c>
      <c r="AX478" s="13" t="s">
        <v>75</v>
      </c>
      <c r="AY478" s="232" t="s">
        <v>131</v>
      </c>
    </row>
    <row r="479" s="12" customFormat="1">
      <c r="A479" s="12"/>
      <c r="B479" s="211"/>
      <c r="C479" s="212"/>
      <c r="D479" s="213" t="s">
        <v>160</v>
      </c>
      <c r="E479" s="214" t="s">
        <v>19</v>
      </c>
      <c r="F479" s="215" t="s">
        <v>969</v>
      </c>
      <c r="G479" s="212"/>
      <c r="H479" s="214" t="s">
        <v>19</v>
      </c>
      <c r="I479" s="216"/>
      <c r="J479" s="212"/>
      <c r="K479" s="212"/>
      <c r="L479" s="217"/>
      <c r="M479" s="218"/>
      <c r="N479" s="219"/>
      <c r="O479" s="219"/>
      <c r="P479" s="219"/>
      <c r="Q479" s="219"/>
      <c r="R479" s="219"/>
      <c r="S479" s="219"/>
      <c r="T479" s="220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T479" s="221" t="s">
        <v>160</v>
      </c>
      <c r="AU479" s="221" t="s">
        <v>85</v>
      </c>
      <c r="AV479" s="12" t="s">
        <v>83</v>
      </c>
      <c r="AW479" s="12" t="s">
        <v>37</v>
      </c>
      <c r="AX479" s="12" t="s">
        <v>75</v>
      </c>
      <c r="AY479" s="221" t="s">
        <v>131</v>
      </c>
    </row>
    <row r="480" s="13" customFormat="1">
      <c r="A480" s="13"/>
      <c r="B480" s="222"/>
      <c r="C480" s="223"/>
      <c r="D480" s="213" t="s">
        <v>160</v>
      </c>
      <c r="E480" s="224" t="s">
        <v>19</v>
      </c>
      <c r="F480" s="225" t="s">
        <v>1147</v>
      </c>
      <c r="G480" s="223"/>
      <c r="H480" s="226">
        <v>0.29699999999999999</v>
      </c>
      <c r="I480" s="227"/>
      <c r="J480" s="223"/>
      <c r="K480" s="223"/>
      <c r="L480" s="228"/>
      <c r="M480" s="229"/>
      <c r="N480" s="230"/>
      <c r="O480" s="230"/>
      <c r="P480" s="230"/>
      <c r="Q480" s="230"/>
      <c r="R480" s="230"/>
      <c r="S480" s="230"/>
      <c r="T480" s="231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32" t="s">
        <v>160</v>
      </c>
      <c r="AU480" s="232" t="s">
        <v>85</v>
      </c>
      <c r="AV480" s="13" t="s">
        <v>85</v>
      </c>
      <c r="AW480" s="13" t="s">
        <v>37</v>
      </c>
      <c r="AX480" s="13" t="s">
        <v>75</v>
      </c>
      <c r="AY480" s="232" t="s">
        <v>131</v>
      </c>
    </row>
    <row r="481" s="12" customFormat="1">
      <c r="A481" s="12"/>
      <c r="B481" s="211"/>
      <c r="C481" s="212"/>
      <c r="D481" s="213" t="s">
        <v>160</v>
      </c>
      <c r="E481" s="214" t="s">
        <v>19</v>
      </c>
      <c r="F481" s="215" t="s">
        <v>972</v>
      </c>
      <c r="G481" s="212"/>
      <c r="H481" s="214" t="s">
        <v>19</v>
      </c>
      <c r="I481" s="216"/>
      <c r="J481" s="212"/>
      <c r="K481" s="212"/>
      <c r="L481" s="217"/>
      <c r="M481" s="218"/>
      <c r="N481" s="219"/>
      <c r="O481" s="219"/>
      <c r="P481" s="219"/>
      <c r="Q481" s="219"/>
      <c r="R481" s="219"/>
      <c r="S481" s="219"/>
      <c r="T481" s="220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T481" s="221" t="s">
        <v>160</v>
      </c>
      <c r="AU481" s="221" t="s">
        <v>85</v>
      </c>
      <c r="AV481" s="12" t="s">
        <v>83</v>
      </c>
      <c r="AW481" s="12" t="s">
        <v>37</v>
      </c>
      <c r="AX481" s="12" t="s">
        <v>75</v>
      </c>
      <c r="AY481" s="221" t="s">
        <v>131</v>
      </c>
    </row>
    <row r="482" s="13" customFormat="1">
      <c r="A482" s="13"/>
      <c r="B482" s="222"/>
      <c r="C482" s="223"/>
      <c r="D482" s="213" t="s">
        <v>160</v>
      </c>
      <c r="E482" s="224" t="s">
        <v>19</v>
      </c>
      <c r="F482" s="225" t="s">
        <v>1148</v>
      </c>
      <c r="G482" s="223"/>
      <c r="H482" s="226">
        <v>0.27500000000000002</v>
      </c>
      <c r="I482" s="227"/>
      <c r="J482" s="223"/>
      <c r="K482" s="223"/>
      <c r="L482" s="228"/>
      <c r="M482" s="229"/>
      <c r="N482" s="230"/>
      <c r="O482" s="230"/>
      <c r="P482" s="230"/>
      <c r="Q482" s="230"/>
      <c r="R482" s="230"/>
      <c r="S482" s="230"/>
      <c r="T482" s="231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32" t="s">
        <v>160</v>
      </c>
      <c r="AU482" s="232" t="s">
        <v>85</v>
      </c>
      <c r="AV482" s="13" t="s">
        <v>85</v>
      </c>
      <c r="AW482" s="13" t="s">
        <v>37</v>
      </c>
      <c r="AX482" s="13" t="s">
        <v>75</v>
      </c>
      <c r="AY482" s="232" t="s">
        <v>131</v>
      </c>
    </row>
    <row r="483" s="12" customFormat="1">
      <c r="A483" s="12"/>
      <c r="B483" s="211"/>
      <c r="C483" s="212"/>
      <c r="D483" s="213" t="s">
        <v>160</v>
      </c>
      <c r="E483" s="214" t="s">
        <v>19</v>
      </c>
      <c r="F483" s="215" t="s">
        <v>975</v>
      </c>
      <c r="G483" s="212"/>
      <c r="H483" s="214" t="s">
        <v>19</v>
      </c>
      <c r="I483" s="216"/>
      <c r="J483" s="212"/>
      <c r="K483" s="212"/>
      <c r="L483" s="217"/>
      <c r="M483" s="218"/>
      <c r="N483" s="219"/>
      <c r="O483" s="219"/>
      <c r="P483" s="219"/>
      <c r="Q483" s="219"/>
      <c r="R483" s="219"/>
      <c r="S483" s="219"/>
      <c r="T483" s="220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T483" s="221" t="s">
        <v>160</v>
      </c>
      <c r="AU483" s="221" t="s">
        <v>85</v>
      </c>
      <c r="AV483" s="12" t="s">
        <v>83</v>
      </c>
      <c r="AW483" s="12" t="s">
        <v>37</v>
      </c>
      <c r="AX483" s="12" t="s">
        <v>75</v>
      </c>
      <c r="AY483" s="221" t="s">
        <v>131</v>
      </c>
    </row>
    <row r="484" s="13" customFormat="1">
      <c r="A484" s="13"/>
      <c r="B484" s="222"/>
      <c r="C484" s="223"/>
      <c r="D484" s="213" t="s">
        <v>160</v>
      </c>
      <c r="E484" s="224" t="s">
        <v>19</v>
      </c>
      <c r="F484" s="225" t="s">
        <v>1149</v>
      </c>
      <c r="G484" s="223"/>
      <c r="H484" s="226">
        <v>0.29199999999999998</v>
      </c>
      <c r="I484" s="227"/>
      <c r="J484" s="223"/>
      <c r="K484" s="223"/>
      <c r="L484" s="228"/>
      <c r="M484" s="229"/>
      <c r="N484" s="230"/>
      <c r="O484" s="230"/>
      <c r="P484" s="230"/>
      <c r="Q484" s="230"/>
      <c r="R484" s="230"/>
      <c r="S484" s="230"/>
      <c r="T484" s="231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32" t="s">
        <v>160</v>
      </c>
      <c r="AU484" s="232" t="s">
        <v>85</v>
      </c>
      <c r="AV484" s="13" t="s">
        <v>85</v>
      </c>
      <c r="AW484" s="13" t="s">
        <v>37</v>
      </c>
      <c r="AX484" s="13" t="s">
        <v>75</v>
      </c>
      <c r="AY484" s="232" t="s">
        <v>131</v>
      </c>
    </row>
    <row r="485" s="2" customFormat="1" ht="14.4" customHeight="1">
      <c r="A485" s="40"/>
      <c r="B485" s="41"/>
      <c r="C485" s="198" t="s">
        <v>1150</v>
      </c>
      <c r="D485" s="198" t="s">
        <v>132</v>
      </c>
      <c r="E485" s="199" t="s">
        <v>1151</v>
      </c>
      <c r="F485" s="200" t="s">
        <v>1152</v>
      </c>
      <c r="G485" s="201" t="s">
        <v>321</v>
      </c>
      <c r="H485" s="202">
        <v>1.796</v>
      </c>
      <c r="I485" s="203"/>
      <c r="J485" s="204">
        <f>ROUND(I485*H485,2)</f>
        <v>0</v>
      </c>
      <c r="K485" s="200" t="s">
        <v>174</v>
      </c>
      <c r="L485" s="46"/>
      <c r="M485" s="205" t="s">
        <v>19</v>
      </c>
      <c r="N485" s="206" t="s">
        <v>46</v>
      </c>
      <c r="O485" s="86"/>
      <c r="P485" s="207">
        <f>O485*H485</f>
        <v>0</v>
      </c>
      <c r="Q485" s="207">
        <v>1.004090886</v>
      </c>
      <c r="R485" s="207">
        <f>Q485*H485</f>
        <v>1.8033472312559999</v>
      </c>
      <c r="S485" s="207">
        <v>0</v>
      </c>
      <c r="T485" s="208">
        <f>S485*H485</f>
        <v>0</v>
      </c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R485" s="209" t="s">
        <v>130</v>
      </c>
      <c r="AT485" s="209" t="s">
        <v>132</v>
      </c>
      <c r="AU485" s="209" t="s">
        <v>85</v>
      </c>
      <c r="AY485" s="19" t="s">
        <v>131</v>
      </c>
      <c r="BE485" s="210">
        <f>IF(N485="základní",J485,0)</f>
        <v>0</v>
      </c>
      <c r="BF485" s="210">
        <f>IF(N485="snížená",J485,0)</f>
        <v>0</v>
      </c>
      <c r="BG485" s="210">
        <f>IF(N485="zákl. přenesená",J485,0)</f>
        <v>0</v>
      </c>
      <c r="BH485" s="210">
        <f>IF(N485="sníž. přenesená",J485,0)</f>
        <v>0</v>
      </c>
      <c r="BI485" s="210">
        <f>IF(N485="nulová",J485,0)</f>
        <v>0</v>
      </c>
      <c r="BJ485" s="19" t="s">
        <v>83</v>
      </c>
      <c r="BK485" s="210">
        <f>ROUND(I485*H485,2)</f>
        <v>0</v>
      </c>
      <c r="BL485" s="19" t="s">
        <v>130</v>
      </c>
      <c r="BM485" s="209" t="s">
        <v>1153</v>
      </c>
    </row>
    <row r="486" s="12" customFormat="1">
      <c r="A486" s="12"/>
      <c r="B486" s="211"/>
      <c r="C486" s="212"/>
      <c r="D486" s="213" t="s">
        <v>160</v>
      </c>
      <c r="E486" s="214" t="s">
        <v>19</v>
      </c>
      <c r="F486" s="215" t="s">
        <v>1143</v>
      </c>
      <c r="G486" s="212"/>
      <c r="H486" s="214" t="s">
        <v>19</v>
      </c>
      <c r="I486" s="216"/>
      <c r="J486" s="212"/>
      <c r="K486" s="212"/>
      <c r="L486" s="217"/>
      <c r="M486" s="218"/>
      <c r="N486" s="219"/>
      <c r="O486" s="219"/>
      <c r="P486" s="219"/>
      <c r="Q486" s="219"/>
      <c r="R486" s="219"/>
      <c r="S486" s="219"/>
      <c r="T486" s="220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T486" s="221" t="s">
        <v>160</v>
      </c>
      <c r="AU486" s="221" t="s">
        <v>85</v>
      </c>
      <c r="AV486" s="12" t="s">
        <v>83</v>
      </c>
      <c r="AW486" s="12" t="s">
        <v>37</v>
      </c>
      <c r="AX486" s="12" t="s">
        <v>75</v>
      </c>
      <c r="AY486" s="221" t="s">
        <v>131</v>
      </c>
    </row>
    <row r="487" s="12" customFormat="1">
      <c r="A487" s="12"/>
      <c r="B487" s="211"/>
      <c r="C487" s="212"/>
      <c r="D487" s="213" t="s">
        <v>160</v>
      </c>
      <c r="E487" s="214" t="s">
        <v>19</v>
      </c>
      <c r="F487" s="215" t="s">
        <v>958</v>
      </c>
      <c r="G487" s="212"/>
      <c r="H487" s="214" t="s">
        <v>19</v>
      </c>
      <c r="I487" s="216"/>
      <c r="J487" s="212"/>
      <c r="K487" s="212"/>
      <c r="L487" s="217"/>
      <c r="M487" s="218"/>
      <c r="N487" s="219"/>
      <c r="O487" s="219"/>
      <c r="P487" s="219"/>
      <c r="Q487" s="219"/>
      <c r="R487" s="219"/>
      <c r="S487" s="219"/>
      <c r="T487" s="220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T487" s="221" t="s">
        <v>160</v>
      </c>
      <c r="AU487" s="221" t="s">
        <v>85</v>
      </c>
      <c r="AV487" s="12" t="s">
        <v>83</v>
      </c>
      <c r="AW487" s="12" t="s">
        <v>37</v>
      </c>
      <c r="AX487" s="12" t="s">
        <v>75</v>
      </c>
      <c r="AY487" s="221" t="s">
        <v>131</v>
      </c>
    </row>
    <row r="488" s="13" customFormat="1">
      <c r="A488" s="13"/>
      <c r="B488" s="222"/>
      <c r="C488" s="223"/>
      <c r="D488" s="213" t="s">
        <v>160</v>
      </c>
      <c r="E488" s="224" t="s">
        <v>19</v>
      </c>
      <c r="F488" s="225" t="s">
        <v>1154</v>
      </c>
      <c r="G488" s="223"/>
      <c r="H488" s="226">
        <v>0.35999999999999999</v>
      </c>
      <c r="I488" s="227"/>
      <c r="J488" s="223"/>
      <c r="K488" s="223"/>
      <c r="L488" s="228"/>
      <c r="M488" s="229"/>
      <c r="N488" s="230"/>
      <c r="O488" s="230"/>
      <c r="P488" s="230"/>
      <c r="Q488" s="230"/>
      <c r="R488" s="230"/>
      <c r="S488" s="230"/>
      <c r="T488" s="231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32" t="s">
        <v>160</v>
      </c>
      <c r="AU488" s="232" t="s">
        <v>85</v>
      </c>
      <c r="AV488" s="13" t="s">
        <v>85</v>
      </c>
      <c r="AW488" s="13" t="s">
        <v>37</v>
      </c>
      <c r="AX488" s="13" t="s">
        <v>75</v>
      </c>
      <c r="AY488" s="232" t="s">
        <v>131</v>
      </c>
    </row>
    <row r="489" s="12" customFormat="1">
      <c r="A489" s="12"/>
      <c r="B489" s="211"/>
      <c r="C489" s="212"/>
      <c r="D489" s="213" t="s">
        <v>160</v>
      </c>
      <c r="E489" s="214" t="s">
        <v>19</v>
      </c>
      <c r="F489" s="215" t="s">
        <v>962</v>
      </c>
      <c r="G489" s="212"/>
      <c r="H489" s="214" t="s">
        <v>19</v>
      </c>
      <c r="I489" s="216"/>
      <c r="J489" s="212"/>
      <c r="K489" s="212"/>
      <c r="L489" s="217"/>
      <c r="M489" s="218"/>
      <c r="N489" s="219"/>
      <c r="O489" s="219"/>
      <c r="P489" s="219"/>
      <c r="Q489" s="219"/>
      <c r="R489" s="219"/>
      <c r="S489" s="219"/>
      <c r="T489" s="220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T489" s="221" t="s">
        <v>160</v>
      </c>
      <c r="AU489" s="221" t="s">
        <v>85</v>
      </c>
      <c r="AV489" s="12" t="s">
        <v>83</v>
      </c>
      <c r="AW489" s="12" t="s">
        <v>37</v>
      </c>
      <c r="AX489" s="12" t="s">
        <v>75</v>
      </c>
      <c r="AY489" s="221" t="s">
        <v>131</v>
      </c>
    </row>
    <row r="490" s="13" customFormat="1">
      <c r="A490" s="13"/>
      <c r="B490" s="222"/>
      <c r="C490" s="223"/>
      <c r="D490" s="213" t="s">
        <v>160</v>
      </c>
      <c r="E490" s="224" t="s">
        <v>19</v>
      </c>
      <c r="F490" s="225" t="s">
        <v>1155</v>
      </c>
      <c r="G490" s="223"/>
      <c r="H490" s="226">
        <v>0.35999999999999999</v>
      </c>
      <c r="I490" s="227"/>
      <c r="J490" s="223"/>
      <c r="K490" s="223"/>
      <c r="L490" s="228"/>
      <c r="M490" s="229"/>
      <c r="N490" s="230"/>
      <c r="O490" s="230"/>
      <c r="P490" s="230"/>
      <c r="Q490" s="230"/>
      <c r="R490" s="230"/>
      <c r="S490" s="230"/>
      <c r="T490" s="231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32" t="s">
        <v>160</v>
      </c>
      <c r="AU490" s="232" t="s">
        <v>85</v>
      </c>
      <c r="AV490" s="13" t="s">
        <v>85</v>
      </c>
      <c r="AW490" s="13" t="s">
        <v>37</v>
      </c>
      <c r="AX490" s="13" t="s">
        <v>75</v>
      </c>
      <c r="AY490" s="232" t="s">
        <v>131</v>
      </c>
    </row>
    <row r="491" s="12" customFormat="1">
      <c r="A491" s="12"/>
      <c r="B491" s="211"/>
      <c r="C491" s="212"/>
      <c r="D491" s="213" t="s">
        <v>160</v>
      </c>
      <c r="E491" s="214" t="s">
        <v>19</v>
      </c>
      <c r="F491" s="215" t="s">
        <v>966</v>
      </c>
      <c r="G491" s="212"/>
      <c r="H491" s="214" t="s">
        <v>19</v>
      </c>
      <c r="I491" s="216"/>
      <c r="J491" s="212"/>
      <c r="K491" s="212"/>
      <c r="L491" s="217"/>
      <c r="M491" s="218"/>
      <c r="N491" s="219"/>
      <c r="O491" s="219"/>
      <c r="P491" s="219"/>
      <c r="Q491" s="219"/>
      <c r="R491" s="219"/>
      <c r="S491" s="219"/>
      <c r="T491" s="220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T491" s="221" t="s">
        <v>160</v>
      </c>
      <c r="AU491" s="221" t="s">
        <v>85</v>
      </c>
      <c r="AV491" s="12" t="s">
        <v>83</v>
      </c>
      <c r="AW491" s="12" t="s">
        <v>37</v>
      </c>
      <c r="AX491" s="12" t="s">
        <v>75</v>
      </c>
      <c r="AY491" s="221" t="s">
        <v>131</v>
      </c>
    </row>
    <row r="492" s="13" customFormat="1">
      <c r="A492" s="13"/>
      <c r="B492" s="222"/>
      <c r="C492" s="223"/>
      <c r="D492" s="213" t="s">
        <v>160</v>
      </c>
      <c r="E492" s="224" t="s">
        <v>19</v>
      </c>
      <c r="F492" s="225" t="s">
        <v>1156</v>
      </c>
      <c r="G492" s="223"/>
      <c r="H492" s="226">
        <v>0.22700000000000001</v>
      </c>
      <c r="I492" s="227"/>
      <c r="J492" s="223"/>
      <c r="K492" s="223"/>
      <c r="L492" s="228"/>
      <c r="M492" s="229"/>
      <c r="N492" s="230"/>
      <c r="O492" s="230"/>
      <c r="P492" s="230"/>
      <c r="Q492" s="230"/>
      <c r="R492" s="230"/>
      <c r="S492" s="230"/>
      <c r="T492" s="231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32" t="s">
        <v>160</v>
      </c>
      <c r="AU492" s="232" t="s">
        <v>85</v>
      </c>
      <c r="AV492" s="13" t="s">
        <v>85</v>
      </c>
      <c r="AW492" s="13" t="s">
        <v>37</v>
      </c>
      <c r="AX492" s="13" t="s">
        <v>75</v>
      </c>
      <c r="AY492" s="232" t="s">
        <v>131</v>
      </c>
    </row>
    <row r="493" s="12" customFormat="1">
      <c r="A493" s="12"/>
      <c r="B493" s="211"/>
      <c r="C493" s="212"/>
      <c r="D493" s="213" t="s">
        <v>160</v>
      </c>
      <c r="E493" s="214" t="s">
        <v>19</v>
      </c>
      <c r="F493" s="215" t="s">
        <v>969</v>
      </c>
      <c r="G493" s="212"/>
      <c r="H493" s="214" t="s">
        <v>19</v>
      </c>
      <c r="I493" s="216"/>
      <c r="J493" s="212"/>
      <c r="K493" s="212"/>
      <c r="L493" s="217"/>
      <c r="M493" s="218"/>
      <c r="N493" s="219"/>
      <c r="O493" s="219"/>
      <c r="P493" s="219"/>
      <c r="Q493" s="219"/>
      <c r="R493" s="219"/>
      <c r="S493" s="219"/>
      <c r="T493" s="220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T493" s="221" t="s">
        <v>160</v>
      </c>
      <c r="AU493" s="221" t="s">
        <v>85</v>
      </c>
      <c r="AV493" s="12" t="s">
        <v>83</v>
      </c>
      <c r="AW493" s="12" t="s">
        <v>37</v>
      </c>
      <c r="AX493" s="12" t="s">
        <v>75</v>
      </c>
      <c r="AY493" s="221" t="s">
        <v>131</v>
      </c>
    </row>
    <row r="494" s="13" customFormat="1">
      <c r="A494" s="13"/>
      <c r="B494" s="222"/>
      <c r="C494" s="223"/>
      <c r="D494" s="213" t="s">
        <v>160</v>
      </c>
      <c r="E494" s="224" t="s">
        <v>19</v>
      </c>
      <c r="F494" s="225" t="s">
        <v>1155</v>
      </c>
      <c r="G494" s="223"/>
      <c r="H494" s="226">
        <v>0.35999999999999999</v>
      </c>
      <c r="I494" s="227"/>
      <c r="J494" s="223"/>
      <c r="K494" s="223"/>
      <c r="L494" s="228"/>
      <c r="M494" s="229"/>
      <c r="N494" s="230"/>
      <c r="O494" s="230"/>
      <c r="P494" s="230"/>
      <c r="Q494" s="230"/>
      <c r="R494" s="230"/>
      <c r="S494" s="230"/>
      <c r="T494" s="231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32" t="s">
        <v>160</v>
      </c>
      <c r="AU494" s="232" t="s">
        <v>85</v>
      </c>
      <c r="AV494" s="13" t="s">
        <v>85</v>
      </c>
      <c r="AW494" s="13" t="s">
        <v>37</v>
      </c>
      <c r="AX494" s="13" t="s">
        <v>75</v>
      </c>
      <c r="AY494" s="232" t="s">
        <v>131</v>
      </c>
    </row>
    <row r="495" s="12" customFormat="1">
      <c r="A495" s="12"/>
      <c r="B495" s="211"/>
      <c r="C495" s="212"/>
      <c r="D495" s="213" t="s">
        <v>160</v>
      </c>
      <c r="E495" s="214" t="s">
        <v>19</v>
      </c>
      <c r="F495" s="215" t="s">
        <v>972</v>
      </c>
      <c r="G495" s="212"/>
      <c r="H495" s="214" t="s">
        <v>19</v>
      </c>
      <c r="I495" s="216"/>
      <c r="J495" s="212"/>
      <c r="K495" s="212"/>
      <c r="L495" s="217"/>
      <c r="M495" s="218"/>
      <c r="N495" s="219"/>
      <c r="O495" s="219"/>
      <c r="P495" s="219"/>
      <c r="Q495" s="219"/>
      <c r="R495" s="219"/>
      <c r="S495" s="219"/>
      <c r="T495" s="220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T495" s="221" t="s">
        <v>160</v>
      </c>
      <c r="AU495" s="221" t="s">
        <v>85</v>
      </c>
      <c r="AV495" s="12" t="s">
        <v>83</v>
      </c>
      <c r="AW495" s="12" t="s">
        <v>37</v>
      </c>
      <c r="AX495" s="12" t="s">
        <v>75</v>
      </c>
      <c r="AY495" s="221" t="s">
        <v>131</v>
      </c>
    </row>
    <row r="496" s="13" customFormat="1">
      <c r="A496" s="13"/>
      <c r="B496" s="222"/>
      <c r="C496" s="223"/>
      <c r="D496" s="213" t="s">
        <v>160</v>
      </c>
      <c r="E496" s="224" t="s">
        <v>19</v>
      </c>
      <c r="F496" s="225" t="s">
        <v>1157</v>
      </c>
      <c r="G496" s="223"/>
      <c r="H496" s="226">
        <v>0.22900000000000001</v>
      </c>
      <c r="I496" s="227"/>
      <c r="J496" s="223"/>
      <c r="K496" s="223"/>
      <c r="L496" s="228"/>
      <c r="M496" s="229"/>
      <c r="N496" s="230"/>
      <c r="O496" s="230"/>
      <c r="P496" s="230"/>
      <c r="Q496" s="230"/>
      <c r="R496" s="230"/>
      <c r="S496" s="230"/>
      <c r="T496" s="231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32" t="s">
        <v>160</v>
      </c>
      <c r="AU496" s="232" t="s">
        <v>85</v>
      </c>
      <c r="AV496" s="13" t="s">
        <v>85</v>
      </c>
      <c r="AW496" s="13" t="s">
        <v>37</v>
      </c>
      <c r="AX496" s="13" t="s">
        <v>75</v>
      </c>
      <c r="AY496" s="232" t="s">
        <v>131</v>
      </c>
    </row>
    <row r="497" s="12" customFormat="1">
      <c r="A497" s="12"/>
      <c r="B497" s="211"/>
      <c r="C497" s="212"/>
      <c r="D497" s="213" t="s">
        <v>160</v>
      </c>
      <c r="E497" s="214" t="s">
        <v>19</v>
      </c>
      <c r="F497" s="215" t="s">
        <v>975</v>
      </c>
      <c r="G497" s="212"/>
      <c r="H497" s="214" t="s">
        <v>19</v>
      </c>
      <c r="I497" s="216"/>
      <c r="J497" s="212"/>
      <c r="K497" s="212"/>
      <c r="L497" s="217"/>
      <c r="M497" s="218"/>
      <c r="N497" s="219"/>
      <c r="O497" s="219"/>
      <c r="P497" s="219"/>
      <c r="Q497" s="219"/>
      <c r="R497" s="219"/>
      <c r="S497" s="219"/>
      <c r="T497" s="220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T497" s="221" t="s">
        <v>160</v>
      </c>
      <c r="AU497" s="221" t="s">
        <v>85</v>
      </c>
      <c r="AV497" s="12" t="s">
        <v>83</v>
      </c>
      <c r="AW497" s="12" t="s">
        <v>37</v>
      </c>
      <c r="AX497" s="12" t="s">
        <v>75</v>
      </c>
      <c r="AY497" s="221" t="s">
        <v>131</v>
      </c>
    </row>
    <row r="498" s="13" customFormat="1">
      <c r="A498" s="13"/>
      <c r="B498" s="222"/>
      <c r="C498" s="223"/>
      <c r="D498" s="213" t="s">
        <v>160</v>
      </c>
      <c r="E498" s="224" t="s">
        <v>19</v>
      </c>
      <c r="F498" s="225" t="s">
        <v>1158</v>
      </c>
      <c r="G498" s="223"/>
      <c r="H498" s="226">
        <v>0.26000000000000001</v>
      </c>
      <c r="I498" s="227"/>
      <c r="J498" s="223"/>
      <c r="K498" s="223"/>
      <c r="L498" s="228"/>
      <c r="M498" s="229"/>
      <c r="N498" s="230"/>
      <c r="O498" s="230"/>
      <c r="P498" s="230"/>
      <c r="Q498" s="230"/>
      <c r="R498" s="230"/>
      <c r="S498" s="230"/>
      <c r="T498" s="231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32" t="s">
        <v>160</v>
      </c>
      <c r="AU498" s="232" t="s">
        <v>85</v>
      </c>
      <c r="AV498" s="13" t="s">
        <v>85</v>
      </c>
      <c r="AW498" s="13" t="s">
        <v>37</v>
      </c>
      <c r="AX498" s="13" t="s">
        <v>75</v>
      </c>
      <c r="AY498" s="232" t="s">
        <v>131</v>
      </c>
    </row>
    <row r="499" s="2" customFormat="1" ht="24.15" customHeight="1">
      <c r="A499" s="40"/>
      <c r="B499" s="41"/>
      <c r="C499" s="198" t="s">
        <v>1159</v>
      </c>
      <c r="D499" s="198" t="s">
        <v>132</v>
      </c>
      <c r="E499" s="199" t="s">
        <v>497</v>
      </c>
      <c r="F499" s="200" t="s">
        <v>498</v>
      </c>
      <c r="G499" s="201" t="s">
        <v>422</v>
      </c>
      <c r="H499" s="202">
        <v>4</v>
      </c>
      <c r="I499" s="203"/>
      <c r="J499" s="204">
        <f>ROUND(I499*H499,2)</f>
        <v>0</v>
      </c>
      <c r="K499" s="200" t="s">
        <v>174</v>
      </c>
      <c r="L499" s="46"/>
      <c r="M499" s="205" t="s">
        <v>19</v>
      </c>
      <c r="N499" s="206" t="s">
        <v>46</v>
      </c>
      <c r="O499" s="86"/>
      <c r="P499" s="207">
        <f>O499*H499</f>
        <v>0</v>
      </c>
      <c r="Q499" s="207">
        <v>0</v>
      </c>
      <c r="R499" s="207">
        <f>Q499*H499</f>
        <v>0</v>
      </c>
      <c r="S499" s="207">
        <v>0.10000000000000001</v>
      </c>
      <c r="T499" s="208">
        <f>S499*H499</f>
        <v>0.40000000000000002</v>
      </c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R499" s="209" t="s">
        <v>130</v>
      </c>
      <c r="AT499" s="209" t="s">
        <v>132</v>
      </c>
      <c r="AU499" s="209" t="s">
        <v>85</v>
      </c>
      <c r="AY499" s="19" t="s">
        <v>131</v>
      </c>
      <c r="BE499" s="210">
        <f>IF(N499="základní",J499,0)</f>
        <v>0</v>
      </c>
      <c r="BF499" s="210">
        <f>IF(N499="snížená",J499,0)</f>
        <v>0</v>
      </c>
      <c r="BG499" s="210">
        <f>IF(N499="zákl. přenesená",J499,0)</f>
        <v>0</v>
      </c>
      <c r="BH499" s="210">
        <f>IF(N499="sníž. přenesená",J499,0)</f>
        <v>0</v>
      </c>
      <c r="BI499" s="210">
        <f>IF(N499="nulová",J499,0)</f>
        <v>0</v>
      </c>
      <c r="BJ499" s="19" t="s">
        <v>83</v>
      </c>
      <c r="BK499" s="210">
        <f>ROUND(I499*H499,2)</f>
        <v>0</v>
      </c>
      <c r="BL499" s="19" t="s">
        <v>130</v>
      </c>
      <c r="BM499" s="209" t="s">
        <v>1160</v>
      </c>
    </row>
    <row r="500" s="13" customFormat="1">
      <c r="A500" s="13"/>
      <c r="B500" s="222"/>
      <c r="C500" s="223"/>
      <c r="D500" s="213" t="s">
        <v>160</v>
      </c>
      <c r="E500" s="224" t="s">
        <v>19</v>
      </c>
      <c r="F500" s="225" t="s">
        <v>1161</v>
      </c>
      <c r="G500" s="223"/>
      <c r="H500" s="226">
        <v>4</v>
      </c>
      <c r="I500" s="227"/>
      <c r="J500" s="223"/>
      <c r="K500" s="223"/>
      <c r="L500" s="228"/>
      <c r="M500" s="229"/>
      <c r="N500" s="230"/>
      <c r="O500" s="230"/>
      <c r="P500" s="230"/>
      <c r="Q500" s="230"/>
      <c r="R500" s="230"/>
      <c r="S500" s="230"/>
      <c r="T500" s="231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32" t="s">
        <v>160</v>
      </c>
      <c r="AU500" s="232" t="s">
        <v>85</v>
      </c>
      <c r="AV500" s="13" t="s">
        <v>85</v>
      </c>
      <c r="AW500" s="13" t="s">
        <v>37</v>
      </c>
      <c r="AX500" s="13" t="s">
        <v>75</v>
      </c>
      <c r="AY500" s="232" t="s">
        <v>131</v>
      </c>
    </row>
    <row r="501" s="2" customFormat="1" ht="24.15" customHeight="1">
      <c r="A501" s="40"/>
      <c r="B501" s="41"/>
      <c r="C501" s="198" t="s">
        <v>1162</v>
      </c>
      <c r="D501" s="198" t="s">
        <v>132</v>
      </c>
      <c r="E501" s="199" t="s">
        <v>1163</v>
      </c>
      <c r="F501" s="200" t="s">
        <v>1164</v>
      </c>
      <c r="G501" s="201" t="s">
        <v>422</v>
      </c>
      <c r="H501" s="202">
        <v>9</v>
      </c>
      <c r="I501" s="203"/>
      <c r="J501" s="204">
        <f>ROUND(I501*H501,2)</f>
        <v>0</v>
      </c>
      <c r="K501" s="200" t="s">
        <v>174</v>
      </c>
      <c r="L501" s="46"/>
      <c r="M501" s="205" t="s">
        <v>19</v>
      </c>
      <c r="N501" s="206" t="s">
        <v>46</v>
      </c>
      <c r="O501" s="86"/>
      <c r="P501" s="207">
        <f>O501*H501</f>
        <v>0</v>
      </c>
      <c r="Q501" s="207">
        <v>0.217338</v>
      </c>
      <c r="R501" s="207">
        <f>Q501*H501</f>
        <v>1.9560420000000001</v>
      </c>
      <c r="S501" s="207">
        <v>0</v>
      </c>
      <c r="T501" s="208">
        <f>S501*H501</f>
        <v>0</v>
      </c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R501" s="209" t="s">
        <v>130</v>
      </c>
      <c r="AT501" s="209" t="s">
        <v>132</v>
      </c>
      <c r="AU501" s="209" t="s">
        <v>85</v>
      </c>
      <c r="AY501" s="19" t="s">
        <v>131</v>
      </c>
      <c r="BE501" s="210">
        <f>IF(N501="základní",J501,0)</f>
        <v>0</v>
      </c>
      <c r="BF501" s="210">
        <f>IF(N501="snížená",J501,0)</f>
        <v>0</v>
      </c>
      <c r="BG501" s="210">
        <f>IF(N501="zákl. přenesená",J501,0)</f>
        <v>0</v>
      </c>
      <c r="BH501" s="210">
        <f>IF(N501="sníž. přenesená",J501,0)</f>
        <v>0</v>
      </c>
      <c r="BI501" s="210">
        <f>IF(N501="nulová",J501,0)</f>
        <v>0</v>
      </c>
      <c r="BJ501" s="19" t="s">
        <v>83</v>
      </c>
      <c r="BK501" s="210">
        <f>ROUND(I501*H501,2)</f>
        <v>0</v>
      </c>
      <c r="BL501" s="19" t="s">
        <v>130</v>
      </c>
      <c r="BM501" s="209" t="s">
        <v>1165</v>
      </c>
    </row>
    <row r="502" s="2" customFormat="1" ht="14.4" customHeight="1">
      <c r="A502" s="40"/>
      <c r="B502" s="41"/>
      <c r="C502" s="257" t="s">
        <v>1022</v>
      </c>
      <c r="D502" s="257" t="s">
        <v>389</v>
      </c>
      <c r="E502" s="258" t="s">
        <v>1166</v>
      </c>
      <c r="F502" s="259" t="s">
        <v>1167</v>
      </c>
      <c r="G502" s="260" t="s">
        <v>422</v>
      </c>
      <c r="H502" s="261">
        <v>9</v>
      </c>
      <c r="I502" s="262"/>
      <c r="J502" s="263">
        <f>ROUND(I502*H502,2)</f>
        <v>0</v>
      </c>
      <c r="K502" s="259" t="s">
        <v>19</v>
      </c>
      <c r="L502" s="264"/>
      <c r="M502" s="265" t="s">
        <v>19</v>
      </c>
      <c r="N502" s="266" t="s">
        <v>46</v>
      </c>
      <c r="O502" s="86"/>
      <c r="P502" s="207">
        <f>O502*H502</f>
        <v>0</v>
      </c>
      <c r="Q502" s="207">
        <v>0.19600000000000001</v>
      </c>
      <c r="R502" s="207">
        <f>Q502*H502</f>
        <v>1.764</v>
      </c>
      <c r="S502" s="207">
        <v>0</v>
      </c>
      <c r="T502" s="208">
        <f>S502*H502</f>
        <v>0</v>
      </c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R502" s="209" t="s">
        <v>163</v>
      </c>
      <c r="AT502" s="209" t="s">
        <v>389</v>
      </c>
      <c r="AU502" s="209" t="s">
        <v>85</v>
      </c>
      <c r="AY502" s="19" t="s">
        <v>131</v>
      </c>
      <c r="BE502" s="210">
        <f>IF(N502="základní",J502,0)</f>
        <v>0</v>
      </c>
      <c r="BF502" s="210">
        <f>IF(N502="snížená",J502,0)</f>
        <v>0</v>
      </c>
      <c r="BG502" s="210">
        <f>IF(N502="zákl. přenesená",J502,0)</f>
        <v>0</v>
      </c>
      <c r="BH502" s="210">
        <f>IF(N502="sníž. přenesená",J502,0)</f>
        <v>0</v>
      </c>
      <c r="BI502" s="210">
        <f>IF(N502="nulová",J502,0)</f>
        <v>0</v>
      </c>
      <c r="BJ502" s="19" t="s">
        <v>83</v>
      </c>
      <c r="BK502" s="210">
        <f>ROUND(I502*H502,2)</f>
        <v>0</v>
      </c>
      <c r="BL502" s="19" t="s">
        <v>130</v>
      </c>
      <c r="BM502" s="209" t="s">
        <v>1168</v>
      </c>
    </row>
    <row r="503" s="2" customFormat="1" ht="24.15" customHeight="1">
      <c r="A503" s="40"/>
      <c r="B503" s="41"/>
      <c r="C503" s="198" t="s">
        <v>1037</v>
      </c>
      <c r="D503" s="198" t="s">
        <v>132</v>
      </c>
      <c r="E503" s="199" t="s">
        <v>1169</v>
      </c>
      <c r="F503" s="200" t="s">
        <v>1170</v>
      </c>
      <c r="G503" s="201" t="s">
        <v>422</v>
      </c>
      <c r="H503" s="202">
        <v>44</v>
      </c>
      <c r="I503" s="203"/>
      <c r="J503" s="204">
        <f>ROUND(I503*H503,2)</f>
        <v>0</v>
      </c>
      <c r="K503" s="200" t="s">
        <v>174</v>
      </c>
      <c r="L503" s="46"/>
      <c r="M503" s="205" t="s">
        <v>19</v>
      </c>
      <c r="N503" s="206" t="s">
        <v>46</v>
      </c>
      <c r="O503" s="86"/>
      <c r="P503" s="207">
        <f>O503*H503</f>
        <v>0</v>
      </c>
      <c r="Q503" s="207">
        <v>0.01298</v>
      </c>
      <c r="R503" s="207">
        <f>Q503*H503</f>
        <v>0.57111999999999996</v>
      </c>
      <c r="S503" s="207">
        <v>0.0040000000000000001</v>
      </c>
      <c r="T503" s="208">
        <f>S503*H503</f>
        <v>0.17599999999999999</v>
      </c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R503" s="209" t="s">
        <v>130</v>
      </c>
      <c r="AT503" s="209" t="s">
        <v>132</v>
      </c>
      <c r="AU503" s="209" t="s">
        <v>85</v>
      </c>
      <c r="AY503" s="19" t="s">
        <v>131</v>
      </c>
      <c r="BE503" s="210">
        <f>IF(N503="základní",J503,0)</f>
        <v>0</v>
      </c>
      <c r="BF503" s="210">
        <f>IF(N503="snížená",J503,0)</f>
        <v>0</v>
      </c>
      <c r="BG503" s="210">
        <f>IF(N503="zákl. přenesená",J503,0)</f>
        <v>0</v>
      </c>
      <c r="BH503" s="210">
        <f>IF(N503="sníž. přenesená",J503,0)</f>
        <v>0</v>
      </c>
      <c r="BI503" s="210">
        <f>IF(N503="nulová",J503,0)</f>
        <v>0</v>
      </c>
      <c r="BJ503" s="19" t="s">
        <v>83</v>
      </c>
      <c r="BK503" s="210">
        <f>ROUND(I503*H503,2)</f>
        <v>0</v>
      </c>
      <c r="BL503" s="19" t="s">
        <v>130</v>
      </c>
      <c r="BM503" s="209" t="s">
        <v>1171</v>
      </c>
    </row>
    <row r="504" s="2" customFormat="1" ht="24.15" customHeight="1">
      <c r="A504" s="40"/>
      <c r="B504" s="41"/>
      <c r="C504" s="198" t="s">
        <v>1172</v>
      </c>
      <c r="D504" s="198" t="s">
        <v>132</v>
      </c>
      <c r="E504" s="199" t="s">
        <v>575</v>
      </c>
      <c r="F504" s="200" t="s">
        <v>576</v>
      </c>
      <c r="G504" s="201" t="s">
        <v>246</v>
      </c>
      <c r="H504" s="202">
        <v>5.641</v>
      </c>
      <c r="I504" s="203"/>
      <c r="J504" s="204">
        <f>ROUND(I504*H504,2)</f>
        <v>0</v>
      </c>
      <c r="K504" s="200" t="s">
        <v>174</v>
      </c>
      <c r="L504" s="46"/>
      <c r="M504" s="205" t="s">
        <v>19</v>
      </c>
      <c r="N504" s="206" t="s">
        <v>46</v>
      </c>
      <c r="O504" s="86"/>
      <c r="P504" s="207">
        <f>O504*H504</f>
        <v>0</v>
      </c>
      <c r="Q504" s="207">
        <v>2.2563399999999998</v>
      </c>
      <c r="R504" s="207">
        <f>Q504*H504</f>
        <v>12.728013939999999</v>
      </c>
      <c r="S504" s="207">
        <v>0</v>
      </c>
      <c r="T504" s="208">
        <f>S504*H504</f>
        <v>0</v>
      </c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R504" s="209" t="s">
        <v>130</v>
      </c>
      <c r="AT504" s="209" t="s">
        <v>132</v>
      </c>
      <c r="AU504" s="209" t="s">
        <v>85</v>
      </c>
      <c r="AY504" s="19" t="s">
        <v>131</v>
      </c>
      <c r="BE504" s="210">
        <f>IF(N504="základní",J504,0)</f>
        <v>0</v>
      </c>
      <c r="BF504" s="210">
        <f>IF(N504="snížená",J504,0)</f>
        <v>0</v>
      </c>
      <c r="BG504" s="210">
        <f>IF(N504="zákl. přenesená",J504,0)</f>
        <v>0</v>
      </c>
      <c r="BH504" s="210">
        <f>IF(N504="sníž. přenesená",J504,0)</f>
        <v>0</v>
      </c>
      <c r="BI504" s="210">
        <f>IF(N504="nulová",J504,0)</f>
        <v>0</v>
      </c>
      <c r="BJ504" s="19" t="s">
        <v>83</v>
      </c>
      <c r="BK504" s="210">
        <f>ROUND(I504*H504,2)</f>
        <v>0</v>
      </c>
      <c r="BL504" s="19" t="s">
        <v>130</v>
      </c>
      <c r="BM504" s="209" t="s">
        <v>1173</v>
      </c>
    </row>
    <row r="505" s="12" customFormat="1">
      <c r="A505" s="12"/>
      <c r="B505" s="211"/>
      <c r="C505" s="212"/>
      <c r="D505" s="213" t="s">
        <v>160</v>
      </c>
      <c r="E505" s="214" t="s">
        <v>19</v>
      </c>
      <c r="F505" s="215" t="s">
        <v>837</v>
      </c>
      <c r="G505" s="212"/>
      <c r="H505" s="214" t="s">
        <v>19</v>
      </c>
      <c r="I505" s="216"/>
      <c r="J505" s="212"/>
      <c r="K505" s="212"/>
      <c r="L505" s="217"/>
      <c r="M505" s="218"/>
      <c r="N505" s="219"/>
      <c r="O505" s="219"/>
      <c r="P505" s="219"/>
      <c r="Q505" s="219"/>
      <c r="R505" s="219"/>
      <c r="S505" s="219"/>
      <c r="T505" s="220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T505" s="221" t="s">
        <v>160</v>
      </c>
      <c r="AU505" s="221" t="s">
        <v>85</v>
      </c>
      <c r="AV505" s="12" t="s">
        <v>83</v>
      </c>
      <c r="AW505" s="12" t="s">
        <v>37</v>
      </c>
      <c r="AX505" s="12" t="s">
        <v>75</v>
      </c>
      <c r="AY505" s="221" t="s">
        <v>131</v>
      </c>
    </row>
    <row r="506" s="13" customFormat="1">
      <c r="A506" s="13"/>
      <c r="B506" s="222"/>
      <c r="C506" s="223"/>
      <c r="D506" s="213" t="s">
        <v>160</v>
      </c>
      <c r="E506" s="224" t="s">
        <v>19</v>
      </c>
      <c r="F506" s="225" t="s">
        <v>1174</v>
      </c>
      <c r="G506" s="223"/>
      <c r="H506" s="226">
        <v>7.6959999999999997</v>
      </c>
      <c r="I506" s="227"/>
      <c r="J506" s="223"/>
      <c r="K506" s="223"/>
      <c r="L506" s="228"/>
      <c r="M506" s="229"/>
      <c r="N506" s="230"/>
      <c r="O506" s="230"/>
      <c r="P506" s="230"/>
      <c r="Q506" s="230"/>
      <c r="R506" s="230"/>
      <c r="S506" s="230"/>
      <c r="T506" s="231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32" t="s">
        <v>160</v>
      </c>
      <c r="AU506" s="232" t="s">
        <v>85</v>
      </c>
      <c r="AV506" s="13" t="s">
        <v>85</v>
      </c>
      <c r="AW506" s="13" t="s">
        <v>37</v>
      </c>
      <c r="AX506" s="13" t="s">
        <v>75</v>
      </c>
      <c r="AY506" s="232" t="s">
        <v>131</v>
      </c>
    </row>
    <row r="507" s="13" customFormat="1">
      <c r="A507" s="13"/>
      <c r="B507" s="222"/>
      <c r="C507" s="223"/>
      <c r="D507" s="213" t="s">
        <v>160</v>
      </c>
      <c r="E507" s="224" t="s">
        <v>19</v>
      </c>
      <c r="F507" s="225" t="s">
        <v>1175</v>
      </c>
      <c r="G507" s="223"/>
      <c r="H507" s="226">
        <v>-2.0550000000000002</v>
      </c>
      <c r="I507" s="227"/>
      <c r="J507" s="223"/>
      <c r="K507" s="223"/>
      <c r="L507" s="228"/>
      <c r="M507" s="229"/>
      <c r="N507" s="230"/>
      <c r="O507" s="230"/>
      <c r="P507" s="230"/>
      <c r="Q507" s="230"/>
      <c r="R507" s="230"/>
      <c r="S507" s="230"/>
      <c r="T507" s="231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32" t="s">
        <v>160</v>
      </c>
      <c r="AU507" s="232" t="s">
        <v>85</v>
      </c>
      <c r="AV507" s="13" t="s">
        <v>85</v>
      </c>
      <c r="AW507" s="13" t="s">
        <v>37</v>
      </c>
      <c r="AX507" s="13" t="s">
        <v>75</v>
      </c>
      <c r="AY507" s="232" t="s">
        <v>131</v>
      </c>
    </row>
    <row r="508" s="2" customFormat="1" ht="24.15" customHeight="1">
      <c r="A508" s="40"/>
      <c r="B508" s="41"/>
      <c r="C508" s="198" t="s">
        <v>1176</v>
      </c>
      <c r="D508" s="198" t="s">
        <v>132</v>
      </c>
      <c r="E508" s="199" t="s">
        <v>1177</v>
      </c>
      <c r="F508" s="200" t="s">
        <v>1178</v>
      </c>
      <c r="G508" s="201" t="s">
        <v>246</v>
      </c>
      <c r="H508" s="202">
        <v>232.99799999999999</v>
      </c>
      <c r="I508" s="203"/>
      <c r="J508" s="204">
        <f>ROUND(I508*H508,2)</f>
        <v>0</v>
      </c>
      <c r="K508" s="200" t="s">
        <v>19</v>
      </c>
      <c r="L508" s="46"/>
      <c r="M508" s="205" t="s">
        <v>19</v>
      </c>
      <c r="N508" s="206" t="s">
        <v>46</v>
      </c>
      <c r="O508" s="86"/>
      <c r="P508" s="207">
        <f>O508*H508</f>
        <v>0</v>
      </c>
      <c r="Q508" s="207">
        <v>1.48614</v>
      </c>
      <c r="R508" s="207">
        <f>Q508*H508</f>
        <v>346.26764772000001</v>
      </c>
      <c r="S508" s="207">
        <v>0</v>
      </c>
      <c r="T508" s="208">
        <f>S508*H508</f>
        <v>0</v>
      </c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R508" s="209" t="s">
        <v>130</v>
      </c>
      <c r="AT508" s="209" t="s">
        <v>132</v>
      </c>
      <c r="AU508" s="209" t="s">
        <v>85</v>
      </c>
      <c r="AY508" s="19" t="s">
        <v>131</v>
      </c>
      <c r="BE508" s="210">
        <f>IF(N508="základní",J508,0)</f>
        <v>0</v>
      </c>
      <c r="BF508" s="210">
        <f>IF(N508="snížená",J508,0)</f>
        <v>0</v>
      </c>
      <c r="BG508" s="210">
        <f>IF(N508="zákl. přenesená",J508,0)</f>
        <v>0</v>
      </c>
      <c r="BH508" s="210">
        <f>IF(N508="sníž. přenesená",J508,0)</f>
        <v>0</v>
      </c>
      <c r="BI508" s="210">
        <f>IF(N508="nulová",J508,0)</f>
        <v>0</v>
      </c>
      <c r="BJ508" s="19" t="s">
        <v>83</v>
      </c>
      <c r="BK508" s="210">
        <f>ROUND(I508*H508,2)</f>
        <v>0</v>
      </c>
      <c r="BL508" s="19" t="s">
        <v>130</v>
      </c>
      <c r="BM508" s="209" t="s">
        <v>1179</v>
      </c>
    </row>
    <row r="509" s="12" customFormat="1">
      <c r="A509" s="12"/>
      <c r="B509" s="211"/>
      <c r="C509" s="212"/>
      <c r="D509" s="213" t="s">
        <v>160</v>
      </c>
      <c r="E509" s="214" t="s">
        <v>19</v>
      </c>
      <c r="F509" s="215" t="s">
        <v>839</v>
      </c>
      <c r="G509" s="212"/>
      <c r="H509" s="214" t="s">
        <v>19</v>
      </c>
      <c r="I509" s="216"/>
      <c r="J509" s="212"/>
      <c r="K509" s="212"/>
      <c r="L509" s="217"/>
      <c r="M509" s="218"/>
      <c r="N509" s="219"/>
      <c r="O509" s="219"/>
      <c r="P509" s="219"/>
      <c r="Q509" s="219"/>
      <c r="R509" s="219"/>
      <c r="S509" s="219"/>
      <c r="T509" s="220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T509" s="221" t="s">
        <v>160</v>
      </c>
      <c r="AU509" s="221" t="s">
        <v>85</v>
      </c>
      <c r="AV509" s="12" t="s">
        <v>83</v>
      </c>
      <c r="AW509" s="12" t="s">
        <v>37</v>
      </c>
      <c r="AX509" s="12" t="s">
        <v>75</v>
      </c>
      <c r="AY509" s="221" t="s">
        <v>131</v>
      </c>
    </row>
    <row r="510" s="13" customFormat="1">
      <c r="A510" s="13"/>
      <c r="B510" s="222"/>
      <c r="C510" s="223"/>
      <c r="D510" s="213" t="s">
        <v>160</v>
      </c>
      <c r="E510" s="224" t="s">
        <v>19</v>
      </c>
      <c r="F510" s="225" t="s">
        <v>1180</v>
      </c>
      <c r="G510" s="223"/>
      <c r="H510" s="226">
        <v>282.71800000000002</v>
      </c>
      <c r="I510" s="227"/>
      <c r="J510" s="223"/>
      <c r="K510" s="223"/>
      <c r="L510" s="228"/>
      <c r="M510" s="229"/>
      <c r="N510" s="230"/>
      <c r="O510" s="230"/>
      <c r="P510" s="230"/>
      <c r="Q510" s="230"/>
      <c r="R510" s="230"/>
      <c r="S510" s="230"/>
      <c r="T510" s="231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32" t="s">
        <v>160</v>
      </c>
      <c r="AU510" s="232" t="s">
        <v>85</v>
      </c>
      <c r="AV510" s="13" t="s">
        <v>85</v>
      </c>
      <c r="AW510" s="13" t="s">
        <v>37</v>
      </c>
      <c r="AX510" s="13" t="s">
        <v>75</v>
      </c>
      <c r="AY510" s="232" t="s">
        <v>131</v>
      </c>
    </row>
    <row r="511" s="13" customFormat="1">
      <c r="A511" s="13"/>
      <c r="B511" s="222"/>
      <c r="C511" s="223"/>
      <c r="D511" s="213" t="s">
        <v>160</v>
      </c>
      <c r="E511" s="224" t="s">
        <v>19</v>
      </c>
      <c r="F511" s="225" t="s">
        <v>1181</v>
      </c>
      <c r="G511" s="223"/>
      <c r="H511" s="226">
        <v>-66.956000000000003</v>
      </c>
      <c r="I511" s="227"/>
      <c r="J511" s="223"/>
      <c r="K511" s="223"/>
      <c r="L511" s="228"/>
      <c r="M511" s="229"/>
      <c r="N511" s="230"/>
      <c r="O511" s="230"/>
      <c r="P511" s="230"/>
      <c r="Q511" s="230"/>
      <c r="R511" s="230"/>
      <c r="S511" s="230"/>
      <c r="T511" s="231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32" t="s">
        <v>160</v>
      </c>
      <c r="AU511" s="232" t="s">
        <v>85</v>
      </c>
      <c r="AV511" s="13" t="s">
        <v>85</v>
      </c>
      <c r="AW511" s="13" t="s">
        <v>37</v>
      </c>
      <c r="AX511" s="13" t="s">
        <v>75</v>
      </c>
      <c r="AY511" s="232" t="s">
        <v>131</v>
      </c>
    </row>
    <row r="512" s="12" customFormat="1">
      <c r="A512" s="12"/>
      <c r="B512" s="211"/>
      <c r="C512" s="212"/>
      <c r="D512" s="213" t="s">
        <v>160</v>
      </c>
      <c r="E512" s="214" t="s">
        <v>19</v>
      </c>
      <c r="F512" s="215" t="s">
        <v>1182</v>
      </c>
      <c r="G512" s="212"/>
      <c r="H512" s="214" t="s">
        <v>19</v>
      </c>
      <c r="I512" s="216"/>
      <c r="J512" s="212"/>
      <c r="K512" s="212"/>
      <c r="L512" s="217"/>
      <c r="M512" s="218"/>
      <c r="N512" s="219"/>
      <c r="O512" s="219"/>
      <c r="P512" s="219"/>
      <c r="Q512" s="219"/>
      <c r="R512" s="219"/>
      <c r="S512" s="219"/>
      <c r="T512" s="220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T512" s="221" t="s">
        <v>160</v>
      </c>
      <c r="AU512" s="221" t="s">
        <v>85</v>
      </c>
      <c r="AV512" s="12" t="s">
        <v>83</v>
      </c>
      <c r="AW512" s="12" t="s">
        <v>37</v>
      </c>
      <c r="AX512" s="12" t="s">
        <v>75</v>
      </c>
      <c r="AY512" s="221" t="s">
        <v>131</v>
      </c>
    </row>
    <row r="513" s="13" customFormat="1">
      <c r="A513" s="13"/>
      <c r="B513" s="222"/>
      <c r="C513" s="223"/>
      <c r="D513" s="213" t="s">
        <v>160</v>
      </c>
      <c r="E513" s="224" t="s">
        <v>19</v>
      </c>
      <c r="F513" s="225" t="s">
        <v>1183</v>
      </c>
      <c r="G513" s="223"/>
      <c r="H513" s="226">
        <v>17.236000000000001</v>
      </c>
      <c r="I513" s="227"/>
      <c r="J513" s="223"/>
      <c r="K513" s="223"/>
      <c r="L513" s="228"/>
      <c r="M513" s="229"/>
      <c r="N513" s="230"/>
      <c r="O513" s="230"/>
      <c r="P513" s="230"/>
      <c r="Q513" s="230"/>
      <c r="R513" s="230"/>
      <c r="S513" s="230"/>
      <c r="T513" s="231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32" t="s">
        <v>160</v>
      </c>
      <c r="AU513" s="232" t="s">
        <v>85</v>
      </c>
      <c r="AV513" s="13" t="s">
        <v>85</v>
      </c>
      <c r="AW513" s="13" t="s">
        <v>37</v>
      </c>
      <c r="AX513" s="13" t="s">
        <v>75</v>
      </c>
      <c r="AY513" s="232" t="s">
        <v>131</v>
      </c>
    </row>
    <row r="514" s="2" customFormat="1" ht="14.4" customHeight="1">
      <c r="A514" s="40"/>
      <c r="B514" s="41"/>
      <c r="C514" s="198" t="s">
        <v>1184</v>
      </c>
      <c r="D514" s="198" t="s">
        <v>132</v>
      </c>
      <c r="E514" s="199" t="s">
        <v>1185</v>
      </c>
      <c r="F514" s="200" t="s">
        <v>1186</v>
      </c>
      <c r="G514" s="201" t="s">
        <v>196</v>
      </c>
      <c r="H514" s="202">
        <v>31.157</v>
      </c>
      <c r="I514" s="203"/>
      <c r="J514" s="204">
        <f>ROUND(I514*H514,2)</f>
        <v>0</v>
      </c>
      <c r="K514" s="200" t="s">
        <v>19</v>
      </c>
      <c r="L514" s="46"/>
      <c r="M514" s="205" t="s">
        <v>19</v>
      </c>
      <c r="N514" s="206" t="s">
        <v>46</v>
      </c>
      <c r="O514" s="86"/>
      <c r="P514" s="207">
        <f>O514*H514</f>
        <v>0</v>
      </c>
      <c r="Q514" s="207">
        <v>0</v>
      </c>
      <c r="R514" s="207">
        <f>Q514*H514</f>
        <v>0</v>
      </c>
      <c r="S514" s="207">
        <v>0</v>
      </c>
      <c r="T514" s="208">
        <f>S514*H514</f>
        <v>0</v>
      </c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R514" s="209" t="s">
        <v>130</v>
      </c>
      <c r="AT514" s="209" t="s">
        <v>132</v>
      </c>
      <c r="AU514" s="209" t="s">
        <v>85</v>
      </c>
      <c r="AY514" s="19" t="s">
        <v>131</v>
      </c>
      <c r="BE514" s="210">
        <f>IF(N514="základní",J514,0)</f>
        <v>0</v>
      </c>
      <c r="BF514" s="210">
        <f>IF(N514="snížená",J514,0)</f>
        <v>0</v>
      </c>
      <c r="BG514" s="210">
        <f>IF(N514="zákl. přenesená",J514,0)</f>
        <v>0</v>
      </c>
      <c r="BH514" s="210">
        <f>IF(N514="sníž. přenesená",J514,0)</f>
        <v>0</v>
      </c>
      <c r="BI514" s="210">
        <f>IF(N514="nulová",J514,0)</f>
        <v>0</v>
      </c>
      <c r="BJ514" s="19" t="s">
        <v>83</v>
      </c>
      <c r="BK514" s="210">
        <f>ROUND(I514*H514,2)</f>
        <v>0</v>
      </c>
      <c r="BL514" s="19" t="s">
        <v>130</v>
      </c>
      <c r="BM514" s="209" t="s">
        <v>1187</v>
      </c>
    </row>
    <row r="515" s="12" customFormat="1">
      <c r="A515" s="12"/>
      <c r="B515" s="211"/>
      <c r="C515" s="212"/>
      <c r="D515" s="213" t="s">
        <v>160</v>
      </c>
      <c r="E515" s="214" t="s">
        <v>19</v>
      </c>
      <c r="F515" s="215" t="s">
        <v>1188</v>
      </c>
      <c r="G515" s="212"/>
      <c r="H515" s="214" t="s">
        <v>19</v>
      </c>
      <c r="I515" s="216"/>
      <c r="J515" s="212"/>
      <c r="K515" s="212"/>
      <c r="L515" s="217"/>
      <c r="M515" s="218"/>
      <c r="N515" s="219"/>
      <c r="O515" s="219"/>
      <c r="P515" s="219"/>
      <c r="Q515" s="219"/>
      <c r="R515" s="219"/>
      <c r="S515" s="219"/>
      <c r="T515" s="220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T515" s="221" t="s">
        <v>160</v>
      </c>
      <c r="AU515" s="221" t="s">
        <v>85</v>
      </c>
      <c r="AV515" s="12" t="s">
        <v>83</v>
      </c>
      <c r="AW515" s="12" t="s">
        <v>37</v>
      </c>
      <c r="AX515" s="12" t="s">
        <v>75</v>
      </c>
      <c r="AY515" s="221" t="s">
        <v>131</v>
      </c>
    </row>
    <row r="516" s="13" customFormat="1">
      <c r="A516" s="13"/>
      <c r="B516" s="222"/>
      <c r="C516" s="223"/>
      <c r="D516" s="213" t="s">
        <v>160</v>
      </c>
      <c r="E516" s="224" t="s">
        <v>19</v>
      </c>
      <c r="F516" s="225" t="s">
        <v>1189</v>
      </c>
      <c r="G516" s="223"/>
      <c r="H516" s="226">
        <v>4.71</v>
      </c>
      <c r="I516" s="227"/>
      <c r="J516" s="223"/>
      <c r="K516" s="223"/>
      <c r="L516" s="228"/>
      <c r="M516" s="229"/>
      <c r="N516" s="230"/>
      <c r="O516" s="230"/>
      <c r="P516" s="230"/>
      <c r="Q516" s="230"/>
      <c r="R516" s="230"/>
      <c r="S516" s="230"/>
      <c r="T516" s="231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32" t="s">
        <v>160</v>
      </c>
      <c r="AU516" s="232" t="s">
        <v>85</v>
      </c>
      <c r="AV516" s="13" t="s">
        <v>85</v>
      </c>
      <c r="AW516" s="13" t="s">
        <v>37</v>
      </c>
      <c r="AX516" s="13" t="s">
        <v>75</v>
      </c>
      <c r="AY516" s="232" t="s">
        <v>131</v>
      </c>
    </row>
    <row r="517" s="13" customFormat="1">
      <c r="A517" s="13"/>
      <c r="B517" s="222"/>
      <c r="C517" s="223"/>
      <c r="D517" s="213" t="s">
        <v>160</v>
      </c>
      <c r="E517" s="224" t="s">
        <v>19</v>
      </c>
      <c r="F517" s="225" t="s">
        <v>1190</v>
      </c>
      <c r="G517" s="223"/>
      <c r="H517" s="226">
        <v>6.2800000000000002</v>
      </c>
      <c r="I517" s="227"/>
      <c r="J517" s="223"/>
      <c r="K517" s="223"/>
      <c r="L517" s="228"/>
      <c r="M517" s="229"/>
      <c r="N517" s="230"/>
      <c r="O517" s="230"/>
      <c r="P517" s="230"/>
      <c r="Q517" s="230"/>
      <c r="R517" s="230"/>
      <c r="S517" s="230"/>
      <c r="T517" s="231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32" t="s">
        <v>160</v>
      </c>
      <c r="AU517" s="232" t="s">
        <v>85</v>
      </c>
      <c r="AV517" s="13" t="s">
        <v>85</v>
      </c>
      <c r="AW517" s="13" t="s">
        <v>37</v>
      </c>
      <c r="AX517" s="13" t="s">
        <v>75</v>
      </c>
      <c r="AY517" s="232" t="s">
        <v>131</v>
      </c>
    </row>
    <row r="518" s="13" customFormat="1">
      <c r="A518" s="13"/>
      <c r="B518" s="222"/>
      <c r="C518" s="223"/>
      <c r="D518" s="213" t="s">
        <v>160</v>
      </c>
      <c r="E518" s="224" t="s">
        <v>19</v>
      </c>
      <c r="F518" s="225" t="s">
        <v>1191</v>
      </c>
      <c r="G518" s="223"/>
      <c r="H518" s="226">
        <v>5.9660000000000002</v>
      </c>
      <c r="I518" s="227"/>
      <c r="J518" s="223"/>
      <c r="K518" s="223"/>
      <c r="L518" s="228"/>
      <c r="M518" s="229"/>
      <c r="N518" s="230"/>
      <c r="O518" s="230"/>
      <c r="P518" s="230"/>
      <c r="Q518" s="230"/>
      <c r="R518" s="230"/>
      <c r="S518" s="230"/>
      <c r="T518" s="231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32" t="s">
        <v>160</v>
      </c>
      <c r="AU518" s="232" t="s">
        <v>85</v>
      </c>
      <c r="AV518" s="13" t="s">
        <v>85</v>
      </c>
      <c r="AW518" s="13" t="s">
        <v>37</v>
      </c>
      <c r="AX518" s="13" t="s">
        <v>75</v>
      </c>
      <c r="AY518" s="232" t="s">
        <v>131</v>
      </c>
    </row>
    <row r="519" s="13" customFormat="1">
      <c r="A519" s="13"/>
      <c r="B519" s="222"/>
      <c r="C519" s="223"/>
      <c r="D519" s="213" t="s">
        <v>160</v>
      </c>
      <c r="E519" s="224" t="s">
        <v>19</v>
      </c>
      <c r="F519" s="225" t="s">
        <v>1192</v>
      </c>
      <c r="G519" s="223"/>
      <c r="H519" s="226">
        <v>4.71</v>
      </c>
      <c r="I519" s="227"/>
      <c r="J519" s="223"/>
      <c r="K519" s="223"/>
      <c r="L519" s="228"/>
      <c r="M519" s="229"/>
      <c r="N519" s="230"/>
      <c r="O519" s="230"/>
      <c r="P519" s="230"/>
      <c r="Q519" s="230"/>
      <c r="R519" s="230"/>
      <c r="S519" s="230"/>
      <c r="T519" s="231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32" t="s">
        <v>160</v>
      </c>
      <c r="AU519" s="232" t="s">
        <v>85</v>
      </c>
      <c r="AV519" s="13" t="s">
        <v>85</v>
      </c>
      <c r="AW519" s="13" t="s">
        <v>37</v>
      </c>
      <c r="AX519" s="13" t="s">
        <v>75</v>
      </c>
      <c r="AY519" s="232" t="s">
        <v>131</v>
      </c>
    </row>
    <row r="520" s="13" customFormat="1">
      <c r="A520" s="13"/>
      <c r="B520" s="222"/>
      <c r="C520" s="223"/>
      <c r="D520" s="213" t="s">
        <v>160</v>
      </c>
      <c r="E520" s="224" t="s">
        <v>19</v>
      </c>
      <c r="F520" s="225" t="s">
        <v>1193</v>
      </c>
      <c r="G520" s="223"/>
      <c r="H520" s="226">
        <v>4.71</v>
      </c>
      <c r="I520" s="227"/>
      <c r="J520" s="223"/>
      <c r="K520" s="223"/>
      <c r="L520" s="228"/>
      <c r="M520" s="229"/>
      <c r="N520" s="230"/>
      <c r="O520" s="230"/>
      <c r="P520" s="230"/>
      <c r="Q520" s="230"/>
      <c r="R520" s="230"/>
      <c r="S520" s="230"/>
      <c r="T520" s="231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32" t="s">
        <v>160</v>
      </c>
      <c r="AU520" s="232" t="s">
        <v>85</v>
      </c>
      <c r="AV520" s="13" t="s">
        <v>85</v>
      </c>
      <c r="AW520" s="13" t="s">
        <v>37</v>
      </c>
      <c r="AX520" s="13" t="s">
        <v>75</v>
      </c>
      <c r="AY520" s="232" t="s">
        <v>131</v>
      </c>
    </row>
    <row r="521" s="13" customFormat="1">
      <c r="A521" s="13"/>
      <c r="B521" s="222"/>
      <c r="C521" s="223"/>
      <c r="D521" s="213" t="s">
        <v>160</v>
      </c>
      <c r="E521" s="224" t="s">
        <v>19</v>
      </c>
      <c r="F521" s="225" t="s">
        <v>1194</v>
      </c>
      <c r="G521" s="223"/>
      <c r="H521" s="226">
        <v>4.7809999999999997</v>
      </c>
      <c r="I521" s="227"/>
      <c r="J521" s="223"/>
      <c r="K521" s="223"/>
      <c r="L521" s="228"/>
      <c r="M521" s="229"/>
      <c r="N521" s="230"/>
      <c r="O521" s="230"/>
      <c r="P521" s="230"/>
      <c r="Q521" s="230"/>
      <c r="R521" s="230"/>
      <c r="S521" s="230"/>
      <c r="T521" s="231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32" t="s">
        <v>160</v>
      </c>
      <c r="AU521" s="232" t="s">
        <v>85</v>
      </c>
      <c r="AV521" s="13" t="s">
        <v>85</v>
      </c>
      <c r="AW521" s="13" t="s">
        <v>37</v>
      </c>
      <c r="AX521" s="13" t="s">
        <v>75</v>
      </c>
      <c r="AY521" s="232" t="s">
        <v>131</v>
      </c>
    </row>
    <row r="522" s="14" customFormat="1">
      <c r="A522" s="14"/>
      <c r="B522" s="233"/>
      <c r="C522" s="234"/>
      <c r="D522" s="213" t="s">
        <v>160</v>
      </c>
      <c r="E522" s="235" t="s">
        <v>19</v>
      </c>
      <c r="F522" s="236" t="s">
        <v>200</v>
      </c>
      <c r="G522" s="234"/>
      <c r="H522" s="237">
        <v>31.157</v>
      </c>
      <c r="I522" s="238"/>
      <c r="J522" s="234"/>
      <c r="K522" s="234"/>
      <c r="L522" s="239"/>
      <c r="M522" s="240"/>
      <c r="N522" s="241"/>
      <c r="O522" s="241"/>
      <c r="P522" s="241"/>
      <c r="Q522" s="241"/>
      <c r="R522" s="241"/>
      <c r="S522" s="241"/>
      <c r="T522" s="242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43" t="s">
        <v>160</v>
      </c>
      <c r="AU522" s="243" t="s">
        <v>85</v>
      </c>
      <c r="AV522" s="14" t="s">
        <v>130</v>
      </c>
      <c r="AW522" s="14" t="s">
        <v>37</v>
      </c>
      <c r="AX522" s="14" t="s">
        <v>83</v>
      </c>
      <c r="AY522" s="243" t="s">
        <v>131</v>
      </c>
    </row>
    <row r="523" s="2" customFormat="1" ht="24.15" customHeight="1">
      <c r="A523" s="40"/>
      <c r="B523" s="41"/>
      <c r="C523" s="198" t="s">
        <v>1195</v>
      </c>
      <c r="D523" s="198" t="s">
        <v>132</v>
      </c>
      <c r="E523" s="199" t="s">
        <v>1196</v>
      </c>
      <c r="F523" s="200" t="s">
        <v>1197</v>
      </c>
      <c r="G523" s="201" t="s">
        <v>196</v>
      </c>
      <c r="H523" s="202">
        <v>20.724</v>
      </c>
      <c r="I523" s="203"/>
      <c r="J523" s="204">
        <f>ROUND(I523*H523,2)</f>
        <v>0</v>
      </c>
      <c r="K523" s="200" t="s">
        <v>19</v>
      </c>
      <c r="L523" s="46"/>
      <c r="M523" s="205" t="s">
        <v>19</v>
      </c>
      <c r="N523" s="206" t="s">
        <v>46</v>
      </c>
      <c r="O523" s="86"/>
      <c r="P523" s="207">
        <f>O523*H523</f>
        <v>0</v>
      </c>
      <c r="Q523" s="207">
        <v>0.00021000000000000001</v>
      </c>
      <c r="R523" s="207">
        <f>Q523*H523</f>
        <v>0.0043520400000000006</v>
      </c>
      <c r="S523" s="207">
        <v>0</v>
      </c>
      <c r="T523" s="208">
        <f>S523*H523</f>
        <v>0</v>
      </c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R523" s="209" t="s">
        <v>130</v>
      </c>
      <c r="AT523" s="209" t="s">
        <v>132</v>
      </c>
      <c r="AU523" s="209" t="s">
        <v>85</v>
      </c>
      <c r="AY523" s="19" t="s">
        <v>131</v>
      </c>
      <c r="BE523" s="210">
        <f>IF(N523="základní",J523,0)</f>
        <v>0</v>
      </c>
      <c r="BF523" s="210">
        <f>IF(N523="snížená",J523,0)</f>
        <v>0</v>
      </c>
      <c r="BG523" s="210">
        <f>IF(N523="zákl. přenesená",J523,0)</f>
        <v>0</v>
      </c>
      <c r="BH523" s="210">
        <f>IF(N523="sníž. přenesená",J523,0)</f>
        <v>0</v>
      </c>
      <c r="BI523" s="210">
        <f>IF(N523="nulová",J523,0)</f>
        <v>0</v>
      </c>
      <c r="BJ523" s="19" t="s">
        <v>83</v>
      </c>
      <c r="BK523" s="210">
        <f>ROUND(I523*H523,2)</f>
        <v>0</v>
      </c>
      <c r="BL523" s="19" t="s">
        <v>130</v>
      </c>
      <c r="BM523" s="209" t="s">
        <v>1198</v>
      </c>
    </row>
    <row r="524" s="13" customFormat="1">
      <c r="A524" s="13"/>
      <c r="B524" s="222"/>
      <c r="C524" s="223"/>
      <c r="D524" s="213" t="s">
        <v>160</v>
      </c>
      <c r="E524" s="224" t="s">
        <v>19</v>
      </c>
      <c r="F524" s="225" t="s">
        <v>1199</v>
      </c>
      <c r="G524" s="223"/>
      <c r="H524" s="226">
        <v>20.724</v>
      </c>
      <c r="I524" s="227"/>
      <c r="J524" s="223"/>
      <c r="K524" s="223"/>
      <c r="L524" s="228"/>
      <c r="M524" s="229"/>
      <c r="N524" s="230"/>
      <c r="O524" s="230"/>
      <c r="P524" s="230"/>
      <c r="Q524" s="230"/>
      <c r="R524" s="230"/>
      <c r="S524" s="230"/>
      <c r="T524" s="231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32" t="s">
        <v>160</v>
      </c>
      <c r="AU524" s="232" t="s">
        <v>85</v>
      </c>
      <c r="AV524" s="13" t="s">
        <v>85</v>
      </c>
      <c r="AW524" s="13" t="s">
        <v>37</v>
      </c>
      <c r="AX524" s="13" t="s">
        <v>83</v>
      </c>
      <c r="AY524" s="232" t="s">
        <v>131</v>
      </c>
    </row>
    <row r="525" s="2" customFormat="1" ht="24.15" customHeight="1">
      <c r="A525" s="40"/>
      <c r="B525" s="41"/>
      <c r="C525" s="198" t="s">
        <v>1200</v>
      </c>
      <c r="D525" s="198" t="s">
        <v>132</v>
      </c>
      <c r="E525" s="199" t="s">
        <v>1201</v>
      </c>
      <c r="F525" s="200" t="s">
        <v>1202</v>
      </c>
      <c r="G525" s="201" t="s">
        <v>196</v>
      </c>
      <c r="H525" s="202">
        <v>10.199999999999999</v>
      </c>
      <c r="I525" s="203"/>
      <c r="J525" s="204">
        <f>ROUND(I525*H525,2)</f>
        <v>0</v>
      </c>
      <c r="K525" s="200" t="s">
        <v>19</v>
      </c>
      <c r="L525" s="46"/>
      <c r="M525" s="205" t="s">
        <v>19</v>
      </c>
      <c r="N525" s="206" t="s">
        <v>46</v>
      </c>
      <c r="O525" s="86"/>
      <c r="P525" s="207">
        <f>O525*H525</f>
        <v>0</v>
      </c>
      <c r="Q525" s="207">
        <v>0.0015100000000000001</v>
      </c>
      <c r="R525" s="207">
        <f>Q525*H525</f>
        <v>0.015401999999999999</v>
      </c>
      <c r="S525" s="207">
        <v>0</v>
      </c>
      <c r="T525" s="208">
        <f>S525*H525</f>
        <v>0</v>
      </c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R525" s="209" t="s">
        <v>130</v>
      </c>
      <c r="AT525" s="209" t="s">
        <v>132</v>
      </c>
      <c r="AU525" s="209" t="s">
        <v>85</v>
      </c>
      <c r="AY525" s="19" t="s">
        <v>131</v>
      </c>
      <c r="BE525" s="210">
        <f>IF(N525="základní",J525,0)</f>
        <v>0</v>
      </c>
      <c r="BF525" s="210">
        <f>IF(N525="snížená",J525,0)</f>
        <v>0</v>
      </c>
      <c r="BG525" s="210">
        <f>IF(N525="zákl. přenesená",J525,0)</f>
        <v>0</v>
      </c>
      <c r="BH525" s="210">
        <f>IF(N525="sníž. přenesená",J525,0)</f>
        <v>0</v>
      </c>
      <c r="BI525" s="210">
        <f>IF(N525="nulová",J525,0)</f>
        <v>0</v>
      </c>
      <c r="BJ525" s="19" t="s">
        <v>83</v>
      </c>
      <c r="BK525" s="210">
        <f>ROUND(I525*H525,2)</f>
        <v>0</v>
      </c>
      <c r="BL525" s="19" t="s">
        <v>130</v>
      </c>
      <c r="BM525" s="209" t="s">
        <v>1203</v>
      </c>
    </row>
    <row r="526" s="12" customFormat="1">
      <c r="A526" s="12"/>
      <c r="B526" s="211"/>
      <c r="C526" s="212"/>
      <c r="D526" s="213" t="s">
        <v>160</v>
      </c>
      <c r="E526" s="214" t="s">
        <v>19</v>
      </c>
      <c r="F526" s="215" t="s">
        <v>1204</v>
      </c>
      <c r="G526" s="212"/>
      <c r="H526" s="214" t="s">
        <v>19</v>
      </c>
      <c r="I526" s="216"/>
      <c r="J526" s="212"/>
      <c r="K526" s="212"/>
      <c r="L526" s="217"/>
      <c r="M526" s="218"/>
      <c r="N526" s="219"/>
      <c r="O526" s="219"/>
      <c r="P526" s="219"/>
      <c r="Q526" s="219"/>
      <c r="R526" s="219"/>
      <c r="S526" s="219"/>
      <c r="T526" s="220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T526" s="221" t="s">
        <v>160</v>
      </c>
      <c r="AU526" s="221" t="s">
        <v>85</v>
      </c>
      <c r="AV526" s="12" t="s">
        <v>83</v>
      </c>
      <c r="AW526" s="12" t="s">
        <v>37</v>
      </c>
      <c r="AX526" s="12" t="s">
        <v>75</v>
      </c>
      <c r="AY526" s="221" t="s">
        <v>131</v>
      </c>
    </row>
    <row r="527" s="12" customFormat="1">
      <c r="A527" s="12"/>
      <c r="B527" s="211"/>
      <c r="C527" s="212"/>
      <c r="D527" s="213" t="s">
        <v>160</v>
      </c>
      <c r="E527" s="214" t="s">
        <v>19</v>
      </c>
      <c r="F527" s="215" t="s">
        <v>1205</v>
      </c>
      <c r="G527" s="212"/>
      <c r="H527" s="214" t="s">
        <v>19</v>
      </c>
      <c r="I527" s="216"/>
      <c r="J527" s="212"/>
      <c r="K527" s="212"/>
      <c r="L527" s="217"/>
      <c r="M527" s="218"/>
      <c r="N527" s="219"/>
      <c r="O527" s="219"/>
      <c r="P527" s="219"/>
      <c r="Q527" s="219"/>
      <c r="R527" s="219"/>
      <c r="S527" s="219"/>
      <c r="T527" s="220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T527" s="221" t="s">
        <v>160</v>
      </c>
      <c r="AU527" s="221" t="s">
        <v>85</v>
      </c>
      <c r="AV527" s="12" t="s">
        <v>83</v>
      </c>
      <c r="AW527" s="12" t="s">
        <v>37</v>
      </c>
      <c r="AX527" s="12" t="s">
        <v>75</v>
      </c>
      <c r="AY527" s="221" t="s">
        <v>131</v>
      </c>
    </row>
    <row r="528" s="13" customFormat="1">
      <c r="A528" s="13"/>
      <c r="B528" s="222"/>
      <c r="C528" s="223"/>
      <c r="D528" s="213" t="s">
        <v>160</v>
      </c>
      <c r="E528" s="224" t="s">
        <v>19</v>
      </c>
      <c r="F528" s="225" t="s">
        <v>1206</v>
      </c>
      <c r="G528" s="223"/>
      <c r="H528" s="226">
        <v>10</v>
      </c>
      <c r="I528" s="227"/>
      <c r="J528" s="223"/>
      <c r="K528" s="223"/>
      <c r="L528" s="228"/>
      <c r="M528" s="229"/>
      <c r="N528" s="230"/>
      <c r="O528" s="230"/>
      <c r="P528" s="230"/>
      <c r="Q528" s="230"/>
      <c r="R528" s="230"/>
      <c r="S528" s="230"/>
      <c r="T528" s="231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32" t="s">
        <v>160</v>
      </c>
      <c r="AU528" s="232" t="s">
        <v>85</v>
      </c>
      <c r="AV528" s="13" t="s">
        <v>85</v>
      </c>
      <c r="AW528" s="13" t="s">
        <v>37</v>
      </c>
      <c r="AX528" s="13" t="s">
        <v>75</v>
      </c>
      <c r="AY528" s="232" t="s">
        <v>131</v>
      </c>
    </row>
    <row r="529" s="12" customFormat="1">
      <c r="A529" s="12"/>
      <c r="B529" s="211"/>
      <c r="C529" s="212"/>
      <c r="D529" s="213" t="s">
        <v>160</v>
      </c>
      <c r="E529" s="214" t="s">
        <v>19</v>
      </c>
      <c r="F529" s="215" t="s">
        <v>1207</v>
      </c>
      <c r="G529" s="212"/>
      <c r="H529" s="214" t="s">
        <v>19</v>
      </c>
      <c r="I529" s="216"/>
      <c r="J529" s="212"/>
      <c r="K529" s="212"/>
      <c r="L529" s="217"/>
      <c r="M529" s="218"/>
      <c r="N529" s="219"/>
      <c r="O529" s="219"/>
      <c r="P529" s="219"/>
      <c r="Q529" s="219"/>
      <c r="R529" s="219"/>
      <c r="S529" s="219"/>
      <c r="T529" s="220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T529" s="221" t="s">
        <v>160</v>
      </c>
      <c r="AU529" s="221" t="s">
        <v>85</v>
      </c>
      <c r="AV529" s="12" t="s">
        <v>83</v>
      </c>
      <c r="AW529" s="12" t="s">
        <v>37</v>
      </c>
      <c r="AX529" s="12" t="s">
        <v>75</v>
      </c>
      <c r="AY529" s="221" t="s">
        <v>131</v>
      </c>
    </row>
    <row r="530" s="13" customFormat="1">
      <c r="A530" s="13"/>
      <c r="B530" s="222"/>
      <c r="C530" s="223"/>
      <c r="D530" s="213" t="s">
        <v>160</v>
      </c>
      <c r="E530" s="224" t="s">
        <v>19</v>
      </c>
      <c r="F530" s="225" t="s">
        <v>1208</v>
      </c>
      <c r="G530" s="223"/>
      <c r="H530" s="226">
        <v>10.199999999999999</v>
      </c>
      <c r="I530" s="227"/>
      <c r="J530" s="223"/>
      <c r="K530" s="223"/>
      <c r="L530" s="228"/>
      <c r="M530" s="229"/>
      <c r="N530" s="230"/>
      <c r="O530" s="230"/>
      <c r="P530" s="230"/>
      <c r="Q530" s="230"/>
      <c r="R530" s="230"/>
      <c r="S530" s="230"/>
      <c r="T530" s="231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32" t="s">
        <v>160</v>
      </c>
      <c r="AU530" s="232" t="s">
        <v>85</v>
      </c>
      <c r="AV530" s="13" t="s">
        <v>85</v>
      </c>
      <c r="AW530" s="13" t="s">
        <v>37</v>
      </c>
      <c r="AX530" s="13" t="s">
        <v>83</v>
      </c>
      <c r="AY530" s="232" t="s">
        <v>131</v>
      </c>
    </row>
    <row r="531" s="12" customFormat="1">
      <c r="A531" s="12"/>
      <c r="B531" s="211"/>
      <c r="C531" s="212"/>
      <c r="D531" s="213" t="s">
        <v>160</v>
      </c>
      <c r="E531" s="214" t="s">
        <v>19</v>
      </c>
      <c r="F531" s="215" t="s">
        <v>1209</v>
      </c>
      <c r="G531" s="212"/>
      <c r="H531" s="214" t="s">
        <v>19</v>
      </c>
      <c r="I531" s="216"/>
      <c r="J531" s="212"/>
      <c r="K531" s="212"/>
      <c r="L531" s="217"/>
      <c r="M531" s="218"/>
      <c r="N531" s="219"/>
      <c r="O531" s="219"/>
      <c r="P531" s="219"/>
      <c r="Q531" s="219"/>
      <c r="R531" s="219"/>
      <c r="S531" s="219"/>
      <c r="T531" s="220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T531" s="221" t="s">
        <v>160</v>
      </c>
      <c r="AU531" s="221" t="s">
        <v>85</v>
      </c>
      <c r="AV531" s="12" t="s">
        <v>83</v>
      </c>
      <c r="AW531" s="12" t="s">
        <v>37</v>
      </c>
      <c r="AX531" s="12" t="s">
        <v>75</v>
      </c>
      <c r="AY531" s="221" t="s">
        <v>131</v>
      </c>
    </row>
    <row r="532" s="13" customFormat="1">
      <c r="A532" s="13"/>
      <c r="B532" s="222"/>
      <c r="C532" s="223"/>
      <c r="D532" s="213" t="s">
        <v>160</v>
      </c>
      <c r="E532" s="224" t="s">
        <v>19</v>
      </c>
      <c r="F532" s="225" t="s">
        <v>1210</v>
      </c>
      <c r="G532" s="223"/>
      <c r="H532" s="226">
        <v>6.7999999999999998</v>
      </c>
      <c r="I532" s="227"/>
      <c r="J532" s="223"/>
      <c r="K532" s="223"/>
      <c r="L532" s="228"/>
      <c r="M532" s="229"/>
      <c r="N532" s="230"/>
      <c r="O532" s="230"/>
      <c r="P532" s="230"/>
      <c r="Q532" s="230"/>
      <c r="R532" s="230"/>
      <c r="S532" s="230"/>
      <c r="T532" s="231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32" t="s">
        <v>160</v>
      </c>
      <c r="AU532" s="232" t="s">
        <v>85</v>
      </c>
      <c r="AV532" s="13" t="s">
        <v>85</v>
      </c>
      <c r="AW532" s="13" t="s">
        <v>37</v>
      </c>
      <c r="AX532" s="13" t="s">
        <v>75</v>
      </c>
      <c r="AY532" s="232" t="s">
        <v>131</v>
      </c>
    </row>
    <row r="533" s="12" customFormat="1">
      <c r="A533" s="12"/>
      <c r="B533" s="211"/>
      <c r="C533" s="212"/>
      <c r="D533" s="213" t="s">
        <v>160</v>
      </c>
      <c r="E533" s="214" t="s">
        <v>19</v>
      </c>
      <c r="F533" s="215" t="s">
        <v>1211</v>
      </c>
      <c r="G533" s="212"/>
      <c r="H533" s="214" t="s">
        <v>19</v>
      </c>
      <c r="I533" s="216"/>
      <c r="J533" s="212"/>
      <c r="K533" s="212"/>
      <c r="L533" s="217"/>
      <c r="M533" s="218"/>
      <c r="N533" s="219"/>
      <c r="O533" s="219"/>
      <c r="P533" s="219"/>
      <c r="Q533" s="219"/>
      <c r="R533" s="219"/>
      <c r="S533" s="219"/>
      <c r="T533" s="220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T533" s="221" t="s">
        <v>160</v>
      </c>
      <c r="AU533" s="221" t="s">
        <v>85</v>
      </c>
      <c r="AV533" s="12" t="s">
        <v>83</v>
      </c>
      <c r="AW533" s="12" t="s">
        <v>37</v>
      </c>
      <c r="AX533" s="12" t="s">
        <v>75</v>
      </c>
      <c r="AY533" s="221" t="s">
        <v>131</v>
      </c>
    </row>
    <row r="534" s="13" customFormat="1">
      <c r="A534" s="13"/>
      <c r="B534" s="222"/>
      <c r="C534" s="223"/>
      <c r="D534" s="213" t="s">
        <v>160</v>
      </c>
      <c r="E534" s="224" t="s">
        <v>19</v>
      </c>
      <c r="F534" s="225" t="s">
        <v>1212</v>
      </c>
      <c r="G534" s="223"/>
      <c r="H534" s="226">
        <v>9.0999999999999996</v>
      </c>
      <c r="I534" s="227"/>
      <c r="J534" s="223"/>
      <c r="K534" s="223"/>
      <c r="L534" s="228"/>
      <c r="M534" s="229"/>
      <c r="N534" s="230"/>
      <c r="O534" s="230"/>
      <c r="P534" s="230"/>
      <c r="Q534" s="230"/>
      <c r="R534" s="230"/>
      <c r="S534" s="230"/>
      <c r="T534" s="231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32" t="s">
        <v>160</v>
      </c>
      <c r="AU534" s="232" t="s">
        <v>85</v>
      </c>
      <c r="AV534" s="13" t="s">
        <v>85</v>
      </c>
      <c r="AW534" s="13" t="s">
        <v>37</v>
      </c>
      <c r="AX534" s="13" t="s">
        <v>75</v>
      </c>
      <c r="AY534" s="232" t="s">
        <v>131</v>
      </c>
    </row>
    <row r="535" s="12" customFormat="1">
      <c r="A535" s="12"/>
      <c r="B535" s="211"/>
      <c r="C535" s="212"/>
      <c r="D535" s="213" t="s">
        <v>160</v>
      </c>
      <c r="E535" s="214" t="s">
        <v>19</v>
      </c>
      <c r="F535" s="215" t="s">
        <v>1213</v>
      </c>
      <c r="G535" s="212"/>
      <c r="H535" s="214" t="s">
        <v>19</v>
      </c>
      <c r="I535" s="216"/>
      <c r="J535" s="212"/>
      <c r="K535" s="212"/>
      <c r="L535" s="217"/>
      <c r="M535" s="218"/>
      <c r="N535" s="219"/>
      <c r="O535" s="219"/>
      <c r="P535" s="219"/>
      <c r="Q535" s="219"/>
      <c r="R535" s="219"/>
      <c r="S535" s="219"/>
      <c r="T535" s="220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T535" s="221" t="s">
        <v>160</v>
      </c>
      <c r="AU535" s="221" t="s">
        <v>85</v>
      </c>
      <c r="AV535" s="12" t="s">
        <v>83</v>
      </c>
      <c r="AW535" s="12" t="s">
        <v>37</v>
      </c>
      <c r="AX535" s="12" t="s">
        <v>75</v>
      </c>
      <c r="AY535" s="221" t="s">
        <v>131</v>
      </c>
    </row>
    <row r="536" s="13" customFormat="1">
      <c r="A536" s="13"/>
      <c r="B536" s="222"/>
      <c r="C536" s="223"/>
      <c r="D536" s="213" t="s">
        <v>160</v>
      </c>
      <c r="E536" s="224" t="s">
        <v>19</v>
      </c>
      <c r="F536" s="225" t="s">
        <v>1214</v>
      </c>
      <c r="G536" s="223"/>
      <c r="H536" s="226">
        <v>7.5</v>
      </c>
      <c r="I536" s="227"/>
      <c r="J536" s="223"/>
      <c r="K536" s="223"/>
      <c r="L536" s="228"/>
      <c r="M536" s="229"/>
      <c r="N536" s="230"/>
      <c r="O536" s="230"/>
      <c r="P536" s="230"/>
      <c r="Q536" s="230"/>
      <c r="R536" s="230"/>
      <c r="S536" s="230"/>
      <c r="T536" s="231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32" t="s">
        <v>160</v>
      </c>
      <c r="AU536" s="232" t="s">
        <v>85</v>
      </c>
      <c r="AV536" s="13" t="s">
        <v>85</v>
      </c>
      <c r="AW536" s="13" t="s">
        <v>37</v>
      </c>
      <c r="AX536" s="13" t="s">
        <v>75</v>
      </c>
      <c r="AY536" s="232" t="s">
        <v>131</v>
      </c>
    </row>
    <row r="537" s="12" customFormat="1">
      <c r="A537" s="12"/>
      <c r="B537" s="211"/>
      <c r="C537" s="212"/>
      <c r="D537" s="213" t="s">
        <v>160</v>
      </c>
      <c r="E537" s="214" t="s">
        <v>19</v>
      </c>
      <c r="F537" s="215" t="s">
        <v>1215</v>
      </c>
      <c r="G537" s="212"/>
      <c r="H537" s="214" t="s">
        <v>19</v>
      </c>
      <c r="I537" s="216"/>
      <c r="J537" s="212"/>
      <c r="K537" s="212"/>
      <c r="L537" s="217"/>
      <c r="M537" s="218"/>
      <c r="N537" s="219"/>
      <c r="O537" s="219"/>
      <c r="P537" s="219"/>
      <c r="Q537" s="219"/>
      <c r="R537" s="219"/>
      <c r="S537" s="219"/>
      <c r="T537" s="220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T537" s="221" t="s">
        <v>160</v>
      </c>
      <c r="AU537" s="221" t="s">
        <v>85</v>
      </c>
      <c r="AV537" s="12" t="s">
        <v>83</v>
      </c>
      <c r="AW537" s="12" t="s">
        <v>37</v>
      </c>
      <c r="AX537" s="12" t="s">
        <v>75</v>
      </c>
      <c r="AY537" s="221" t="s">
        <v>131</v>
      </c>
    </row>
    <row r="538" s="13" customFormat="1">
      <c r="A538" s="13"/>
      <c r="B538" s="222"/>
      <c r="C538" s="223"/>
      <c r="D538" s="213" t="s">
        <v>160</v>
      </c>
      <c r="E538" s="224" t="s">
        <v>19</v>
      </c>
      <c r="F538" s="225" t="s">
        <v>1216</v>
      </c>
      <c r="G538" s="223"/>
      <c r="H538" s="226">
        <v>8.8800000000000008</v>
      </c>
      <c r="I538" s="227"/>
      <c r="J538" s="223"/>
      <c r="K538" s="223"/>
      <c r="L538" s="228"/>
      <c r="M538" s="229"/>
      <c r="N538" s="230"/>
      <c r="O538" s="230"/>
      <c r="P538" s="230"/>
      <c r="Q538" s="230"/>
      <c r="R538" s="230"/>
      <c r="S538" s="230"/>
      <c r="T538" s="231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32" t="s">
        <v>160</v>
      </c>
      <c r="AU538" s="232" t="s">
        <v>85</v>
      </c>
      <c r="AV538" s="13" t="s">
        <v>85</v>
      </c>
      <c r="AW538" s="13" t="s">
        <v>37</v>
      </c>
      <c r="AX538" s="13" t="s">
        <v>75</v>
      </c>
      <c r="AY538" s="232" t="s">
        <v>131</v>
      </c>
    </row>
    <row r="539" s="2" customFormat="1" ht="24.15" customHeight="1">
      <c r="A539" s="40"/>
      <c r="B539" s="41"/>
      <c r="C539" s="198" t="s">
        <v>1047</v>
      </c>
      <c r="D539" s="198" t="s">
        <v>132</v>
      </c>
      <c r="E539" s="199" t="s">
        <v>1217</v>
      </c>
      <c r="F539" s="200" t="s">
        <v>1218</v>
      </c>
      <c r="G539" s="201" t="s">
        <v>196</v>
      </c>
      <c r="H539" s="202">
        <v>148.52199999999999</v>
      </c>
      <c r="I539" s="203"/>
      <c r="J539" s="204">
        <f>ROUND(I539*H539,2)</f>
        <v>0</v>
      </c>
      <c r="K539" s="200" t="s">
        <v>19</v>
      </c>
      <c r="L539" s="46"/>
      <c r="M539" s="205" t="s">
        <v>19</v>
      </c>
      <c r="N539" s="206" t="s">
        <v>46</v>
      </c>
      <c r="O539" s="86"/>
      <c r="P539" s="207">
        <f>O539*H539</f>
        <v>0</v>
      </c>
      <c r="Q539" s="207">
        <v>0</v>
      </c>
      <c r="R539" s="207">
        <f>Q539*H539</f>
        <v>0</v>
      </c>
      <c r="S539" s="207">
        <v>0</v>
      </c>
      <c r="T539" s="208">
        <f>S539*H539</f>
        <v>0</v>
      </c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R539" s="209" t="s">
        <v>130</v>
      </c>
      <c r="AT539" s="209" t="s">
        <v>132</v>
      </c>
      <c r="AU539" s="209" t="s">
        <v>85</v>
      </c>
      <c r="AY539" s="19" t="s">
        <v>131</v>
      </c>
      <c r="BE539" s="210">
        <f>IF(N539="základní",J539,0)</f>
        <v>0</v>
      </c>
      <c r="BF539" s="210">
        <f>IF(N539="snížená",J539,0)</f>
        <v>0</v>
      </c>
      <c r="BG539" s="210">
        <f>IF(N539="zákl. přenesená",J539,0)</f>
        <v>0</v>
      </c>
      <c r="BH539" s="210">
        <f>IF(N539="sníž. přenesená",J539,0)</f>
        <v>0</v>
      </c>
      <c r="BI539" s="210">
        <f>IF(N539="nulová",J539,0)</f>
        <v>0</v>
      </c>
      <c r="BJ539" s="19" t="s">
        <v>83</v>
      </c>
      <c r="BK539" s="210">
        <f>ROUND(I539*H539,2)</f>
        <v>0</v>
      </c>
      <c r="BL539" s="19" t="s">
        <v>130</v>
      </c>
      <c r="BM539" s="209" t="s">
        <v>1219</v>
      </c>
    </row>
    <row r="540" s="13" customFormat="1">
      <c r="A540" s="13"/>
      <c r="B540" s="222"/>
      <c r="C540" s="223"/>
      <c r="D540" s="213" t="s">
        <v>160</v>
      </c>
      <c r="E540" s="224" t="s">
        <v>19</v>
      </c>
      <c r="F540" s="225" t="s">
        <v>1220</v>
      </c>
      <c r="G540" s="223"/>
      <c r="H540" s="226">
        <v>148.52199999999999</v>
      </c>
      <c r="I540" s="227"/>
      <c r="J540" s="223"/>
      <c r="K540" s="223"/>
      <c r="L540" s="228"/>
      <c r="M540" s="229"/>
      <c r="N540" s="230"/>
      <c r="O540" s="230"/>
      <c r="P540" s="230"/>
      <c r="Q540" s="230"/>
      <c r="R540" s="230"/>
      <c r="S540" s="230"/>
      <c r="T540" s="231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32" t="s">
        <v>160</v>
      </c>
      <c r="AU540" s="232" t="s">
        <v>85</v>
      </c>
      <c r="AV540" s="13" t="s">
        <v>85</v>
      </c>
      <c r="AW540" s="13" t="s">
        <v>37</v>
      </c>
      <c r="AX540" s="13" t="s">
        <v>75</v>
      </c>
      <c r="AY540" s="232" t="s">
        <v>131</v>
      </c>
    </row>
    <row r="541" s="14" customFormat="1">
      <c r="A541" s="14"/>
      <c r="B541" s="233"/>
      <c r="C541" s="234"/>
      <c r="D541" s="213" t="s">
        <v>160</v>
      </c>
      <c r="E541" s="235" t="s">
        <v>19</v>
      </c>
      <c r="F541" s="236" t="s">
        <v>200</v>
      </c>
      <c r="G541" s="234"/>
      <c r="H541" s="237">
        <v>148.52199999999999</v>
      </c>
      <c r="I541" s="238"/>
      <c r="J541" s="234"/>
      <c r="K541" s="234"/>
      <c r="L541" s="239"/>
      <c r="M541" s="240"/>
      <c r="N541" s="241"/>
      <c r="O541" s="241"/>
      <c r="P541" s="241"/>
      <c r="Q541" s="241"/>
      <c r="R541" s="241"/>
      <c r="S541" s="241"/>
      <c r="T541" s="242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43" t="s">
        <v>160</v>
      </c>
      <c r="AU541" s="243" t="s">
        <v>85</v>
      </c>
      <c r="AV541" s="14" t="s">
        <v>130</v>
      </c>
      <c r="AW541" s="14" t="s">
        <v>37</v>
      </c>
      <c r="AX541" s="14" t="s">
        <v>83</v>
      </c>
      <c r="AY541" s="243" t="s">
        <v>131</v>
      </c>
    </row>
    <row r="542" s="11" customFormat="1" ht="22.8" customHeight="1">
      <c r="A542" s="11"/>
      <c r="B542" s="184"/>
      <c r="C542" s="185"/>
      <c r="D542" s="186" t="s">
        <v>74</v>
      </c>
      <c r="E542" s="255" t="s">
        <v>167</v>
      </c>
      <c r="F542" s="255" t="s">
        <v>1221</v>
      </c>
      <c r="G542" s="185"/>
      <c r="H542" s="185"/>
      <c r="I542" s="188"/>
      <c r="J542" s="256">
        <f>BK542</f>
        <v>0</v>
      </c>
      <c r="K542" s="185"/>
      <c r="L542" s="190"/>
      <c r="M542" s="191"/>
      <c r="N542" s="192"/>
      <c r="O542" s="192"/>
      <c r="P542" s="193">
        <f>SUM(P543:P545)</f>
        <v>0</v>
      </c>
      <c r="Q542" s="192"/>
      <c r="R542" s="193">
        <f>SUM(R543:R545)</f>
        <v>0.0092288016000000011</v>
      </c>
      <c r="S542" s="192"/>
      <c r="T542" s="194">
        <f>SUM(T543:T545)</f>
        <v>0</v>
      </c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R542" s="195" t="s">
        <v>83</v>
      </c>
      <c r="AT542" s="196" t="s">
        <v>74</v>
      </c>
      <c r="AU542" s="196" t="s">
        <v>83</v>
      </c>
      <c r="AY542" s="195" t="s">
        <v>131</v>
      </c>
      <c r="BK542" s="197">
        <f>SUM(BK543:BK545)</f>
        <v>0</v>
      </c>
    </row>
    <row r="543" s="2" customFormat="1" ht="24.15" customHeight="1">
      <c r="A543" s="40"/>
      <c r="B543" s="41"/>
      <c r="C543" s="198" t="s">
        <v>1222</v>
      </c>
      <c r="D543" s="198" t="s">
        <v>132</v>
      </c>
      <c r="E543" s="199" t="s">
        <v>1223</v>
      </c>
      <c r="F543" s="200" t="s">
        <v>1224</v>
      </c>
      <c r="G543" s="201" t="s">
        <v>196</v>
      </c>
      <c r="H543" s="202">
        <v>454.80000000000001</v>
      </c>
      <c r="I543" s="203"/>
      <c r="J543" s="204">
        <f>ROUND(I543*H543,2)</f>
        <v>0</v>
      </c>
      <c r="K543" s="200" t="s">
        <v>174</v>
      </c>
      <c r="L543" s="46"/>
      <c r="M543" s="205" t="s">
        <v>19</v>
      </c>
      <c r="N543" s="206" t="s">
        <v>46</v>
      </c>
      <c r="O543" s="86"/>
      <c r="P543" s="207">
        <f>O543*H543</f>
        <v>0</v>
      </c>
      <c r="Q543" s="207">
        <v>2.0292000000000002E-05</v>
      </c>
      <c r="R543" s="207">
        <f>Q543*H543</f>
        <v>0.0092288016000000011</v>
      </c>
      <c r="S543" s="207">
        <v>0</v>
      </c>
      <c r="T543" s="208">
        <f>S543*H543</f>
        <v>0</v>
      </c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R543" s="209" t="s">
        <v>130</v>
      </c>
      <c r="AT543" s="209" t="s">
        <v>132</v>
      </c>
      <c r="AU543" s="209" t="s">
        <v>85</v>
      </c>
      <c r="AY543" s="19" t="s">
        <v>131</v>
      </c>
      <c r="BE543" s="210">
        <f>IF(N543="základní",J543,0)</f>
        <v>0</v>
      </c>
      <c r="BF543" s="210">
        <f>IF(N543="snížená",J543,0)</f>
        <v>0</v>
      </c>
      <c r="BG543" s="210">
        <f>IF(N543="zákl. přenesená",J543,0)</f>
        <v>0</v>
      </c>
      <c r="BH543" s="210">
        <f>IF(N543="sníž. přenesená",J543,0)</f>
        <v>0</v>
      </c>
      <c r="BI543" s="210">
        <f>IF(N543="nulová",J543,0)</f>
        <v>0</v>
      </c>
      <c r="BJ543" s="19" t="s">
        <v>83</v>
      </c>
      <c r="BK543" s="210">
        <f>ROUND(I543*H543,2)</f>
        <v>0</v>
      </c>
      <c r="BL543" s="19" t="s">
        <v>130</v>
      </c>
      <c r="BM543" s="209" t="s">
        <v>1225</v>
      </c>
    </row>
    <row r="544" s="13" customFormat="1">
      <c r="A544" s="13"/>
      <c r="B544" s="222"/>
      <c r="C544" s="223"/>
      <c r="D544" s="213" t="s">
        <v>160</v>
      </c>
      <c r="E544" s="224" t="s">
        <v>19</v>
      </c>
      <c r="F544" s="225" t="s">
        <v>1226</v>
      </c>
      <c r="G544" s="223"/>
      <c r="H544" s="226">
        <v>454.80000000000001</v>
      </c>
      <c r="I544" s="227"/>
      <c r="J544" s="223"/>
      <c r="K544" s="223"/>
      <c r="L544" s="228"/>
      <c r="M544" s="229"/>
      <c r="N544" s="230"/>
      <c r="O544" s="230"/>
      <c r="P544" s="230"/>
      <c r="Q544" s="230"/>
      <c r="R544" s="230"/>
      <c r="S544" s="230"/>
      <c r="T544" s="231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32" t="s">
        <v>160</v>
      </c>
      <c r="AU544" s="232" t="s">
        <v>85</v>
      </c>
      <c r="AV544" s="13" t="s">
        <v>85</v>
      </c>
      <c r="AW544" s="13" t="s">
        <v>37</v>
      </c>
      <c r="AX544" s="13" t="s">
        <v>75</v>
      </c>
      <c r="AY544" s="232" t="s">
        <v>131</v>
      </c>
    </row>
    <row r="545" s="2" customFormat="1" ht="76.35" customHeight="1">
      <c r="A545" s="40"/>
      <c r="B545" s="41"/>
      <c r="C545" s="198" t="s">
        <v>1227</v>
      </c>
      <c r="D545" s="198" t="s">
        <v>132</v>
      </c>
      <c r="E545" s="199" t="s">
        <v>315</v>
      </c>
      <c r="F545" s="200" t="s">
        <v>316</v>
      </c>
      <c r="G545" s="201" t="s">
        <v>267</v>
      </c>
      <c r="H545" s="202">
        <v>15.76</v>
      </c>
      <c r="I545" s="203"/>
      <c r="J545" s="204">
        <f>ROUND(I545*H545,2)</f>
        <v>0</v>
      </c>
      <c r="K545" s="200" t="s">
        <v>174</v>
      </c>
      <c r="L545" s="46"/>
      <c r="M545" s="205" t="s">
        <v>19</v>
      </c>
      <c r="N545" s="206" t="s">
        <v>46</v>
      </c>
      <c r="O545" s="86"/>
      <c r="P545" s="207">
        <f>O545*H545</f>
        <v>0</v>
      </c>
      <c r="Q545" s="207">
        <v>0</v>
      </c>
      <c r="R545" s="207">
        <f>Q545*H545</f>
        <v>0</v>
      </c>
      <c r="S545" s="207">
        <v>0</v>
      </c>
      <c r="T545" s="208">
        <f>S545*H545</f>
        <v>0</v>
      </c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R545" s="209" t="s">
        <v>130</v>
      </c>
      <c r="AT545" s="209" t="s">
        <v>132</v>
      </c>
      <c r="AU545" s="209" t="s">
        <v>85</v>
      </c>
      <c r="AY545" s="19" t="s">
        <v>131</v>
      </c>
      <c r="BE545" s="210">
        <f>IF(N545="základní",J545,0)</f>
        <v>0</v>
      </c>
      <c r="BF545" s="210">
        <f>IF(N545="snížená",J545,0)</f>
        <v>0</v>
      </c>
      <c r="BG545" s="210">
        <f>IF(N545="zákl. přenesená",J545,0)</f>
        <v>0</v>
      </c>
      <c r="BH545" s="210">
        <f>IF(N545="sníž. přenesená",J545,0)</f>
        <v>0</v>
      </c>
      <c r="BI545" s="210">
        <f>IF(N545="nulová",J545,0)</f>
        <v>0</v>
      </c>
      <c r="BJ545" s="19" t="s">
        <v>83</v>
      </c>
      <c r="BK545" s="210">
        <f>ROUND(I545*H545,2)</f>
        <v>0</v>
      </c>
      <c r="BL545" s="19" t="s">
        <v>130</v>
      </c>
      <c r="BM545" s="209" t="s">
        <v>1228</v>
      </c>
    </row>
    <row r="546" s="11" customFormat="1" ht="22.8" customHeight="1">
      <c r="A546" s="11"/>
      <c r="B546" s="184"/>
      <c r="C546" s="185"/>
      <c r="D546" s="186" t="s">
        <v>74</v>
      </c>
      <c r="E546" s="255" t="s">
        <v>1229</v>
      </c>
      <c r="F546" s="255" t="s">
        <v>1230</v>
      </c>
      <c r="G546" s="185"/>
      <c r="H546" s="185"/>
      <c r="I546" s="188"/>
      <c r="J546" s="256">
        <f>BK546</f>
        <v>0</v>
      </c>
      <c r="K546" s="185"/>
      <c r="L546" s="190"/>
      <c r="M546" s="191"/>
      <c r="N546" s="192"/>
      <c r="O546" s="192"/>
      <c r="P546" s="193">
        <f>SUM(P547:P556)</f>
        <v>0</v>
      </c>
      <c r="Q546" s="192"/>
      <c r="R546" s="193">
        <f>SUM(R547:R556)</f>
        <v>0</v>
      </c>
      <c r="S546" s="192"/>
      <c r="T546" s="194">
        <f>SUM(T547:T556)</f>
        <v>0</v>
      </c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R546" s="195" t="s">
        <v>85</v>
      </c>
      <c r="AT546" s="196" t="s">
        <v>74</v>
      </c>
      <c r="AU546" s="196" t="s">
        <v>83</v>
      </c>
      <c r="AY546" s="195" t="s">
        <v>131</v>
      </c>
      <c r="BK546" s="197">
        <f>SUM(BK547:BK556)</f>
        <v>0</v>
      </c>
    </row>
    <row r="547" s="2" customFormat="1" ht="37.8" customHeight="1">
      <c r="A547" s="40"/>
      <c r="B547" s="41"/>
      <c r="C547" s="198" t="s">
        <v>1231</v>
      </c>
      <c r="D547" s="198" t="s">
        <v>132</v>
      </c>
      <c r="E547" s="199" t="s">
        <v>1232</v>
      </c>
      <c r="F547" s="200" t="s">
        <v>501</v>
      </c>
      <c r="G547" s="201" t="s">
        <v>321</v>
      </c>
      <c r="H547" s="202">
        <v>21.481999999999999</v>
      </c>
      <c r="I547" s="203"/>
      <c r="J547" s="204">
        <f>ROUND(I547*H547,2)</f>
        <v>0</v>
      </c>
      <c r="K547" s="200" t="s">
        <v>174</v>
      </c>
      <c r="L547" s="46"/>
      <c r="M547" s="205" t="s">
        <v>19</v>
      </c>
      <c r="N547" s="206" t="s">
        <v>46</v>
      </c>
      <c r="O547" s="86"/>
      <c r="P547" s="207">
        <f>O547*H547</f>
        <v>0</v>
      </c>
      <c r="Q547" s="207">
        <v>0</v>
      </c>
      <c r="R547" s="207">
        <f>Q547*H547</f>
        <v>0</v>
      </c>
      <c r="S547" s="207">
        <v>0</v>
      </c>
      <c r="T547" s="208">
        <f>S547*H547</f>
        <v>0</v>
      </c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R547" s="209" t="s">
        <v>130</v>
      </c>
      <c r="AT547" s="209" t="s">
        <v>132</v>
      </c>
      <c r="AU547" s="209" t="s">
        <v>85</v>
      </c>
      <c r="AY547" s="19" t="s">
        <v>131</v>
      </c>
      <c r="BE547" s="210">
        <f>IF(N547="základní",J547,0)</f>
        <v>0</v>
      </c>
      <c r="BF547" s="210">
        <f>IF(N547="snížená",J547,0)</f>
        <v>0</v>
      </c>
      <c r="BG547" s="210">
        <f>IF(N547="zákl. přenesená",J547,0)</f>
        <v>0</v>
      </c>
      <c r="BH547" s="210">
        <f>IF(N547="sníž. přenesená",J547,0)</f>
        <v>0</v>
      </c>
      <c r="BI547" s="210">
        <f>IF(N547="nulová",J547,0)</f>
        <v>0</v>
      </c>
      <c r="BJ547" s="19" t="s">
        <v>83</v>
      </c>
      <c r="BK547" s="210">
        <f>ROUND(I547*H547,2)</f>
        <v>0</v>
      </c>
      <c r="BL547" s="19" t="s">
        <v>130</v>
      </c>
      <c r="BM547" s="209" t="s">
        <v>1233</v>
      </c>
    </row>
    <row r="548" s="12" customFormat="1">
      <c r="A548" s="12"/>
      <c r="B548" s="211"/>
      <c r="C548" s="212"/>
      <c r="D548" s="213" t="s">
        <v>160</v>
      </c>
      <c r="E548" s="214" t="s">
        <v>19</v>
      </c>
      <c r="F548" s="215" t="s">
        <v>1234</v>
      </c>
      <c r="G548" s="212"/>
      <c r="H548" s="214" t="s">
        <v>19</v>
      </c>
      <c r="I548" s="216"/>
      <c r="J548" s="212"/>
      <c r="K548" s="212"/>
      <c r="L548" s="217"/>
      <c r="M548" s="218"/>
      <c r="N548" s="219"/>
      <c r="O548" s="219"/>
      <c r="P548" s="219"/>
      <c r="Q548" s="219"/>
      <c r="R548" s="219"/>
      <c r="S548" s="219"/>
      <c r="T548" s="220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T548" s="221" t="s">
        <v>160</v>
      </c>
      <c r="AU548" s="221" t="s">
        <v>85</v>
      </c>
      <c r="AV548" s="12" t="s">
        <v>83</v>
      </c>
      <c r="AW548" s="12" t="s">
        <v>37</v>
      </c>
      <c r="AX548" s="12" t="s">
        <v>75</v>
      </c>
      <c r="AY548" s="221" t="s">
        <v>131</v>
      </c>
    </row>
    <row r="549" s="13" customFormat="1">
      <c r="A549" s="13"/>
      <c r="B549" s="222"/>
      <c r="C549" s="223"/>
      <c r="D549" s="213" t="s">
        <v>160</v>
      </c>
      <c r="E549" s="224" t="s">
        <v>19</v>
      </c>
      <c r="F549" s="225" t="s">
        <v>1235</v>
      </c>
      <c r="G549" s="223"/>
      <c r="H549" s="226">
        <v>21.481999999999999</v>
      </c>
      <c r="I549" s="227"/>
      <c r="J549" s="223"/>
      <c r="K549" s="223"/>
      <c r="L549" s="228"/>
      <c r="M549" s="229"/>
      <c r="N549" s="230"/>
      <c r="O549" s="230"/>
      <c r="P549" s="230"/>
      <c r="Q549" s="230"/>
      <c r="R549" s="230"/>
      <c r="S549" s="230"/>
      <c r="T549" s="231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32" t="s">
        <v>160</v>
      </c>
      <c r="AU549" s="232" t="s">
        <v>85</v>
      </c>
      <c r="AV549" s="13" t="s">
        <v>85</v>
      </c>
      <c r="AW549" s="13" t="s">
        <v>37</v>
      </c>
      <c r="AX549" s="13" t="s">
        <v>83</v>
      </c>
      <c r="AY549" s="232" t="s">
        <v>131</v>
      </c>
    </row>
    <row r="550" s="2" customFormat="1" ht="24.15" customHeight="1">
      <c r="A550" s="40"/>
      <c r="B550" s="41"/>
      <c r="C550" s="198" t="s">
        <v>1236</v>
      </c>
      <c r="D550" s="198" t="s">
        <v>132</v>
      </c>
      <c r="E550" s="199" t="s">
        <v>1237</v>
      </c>
      <c r="F550" s="200" t="s">
        <v>1238</v>
      </c>
      <c r="G550" s="201" t="s">
        <v>321</v>
      </c>
      <c r="H550" s="202">
        <v>273.94499999999999</v>
      </c>
      <c r="I550" s="203"/>
      <c r="J550" s="204">
        <f>ROUND(I550*H550,2)</f>
        <v>0</v>
      </c>
      <c r="K550" s="200" t="s">
        <v>19</v>
      </c>
      <c r="L550" s="46"/>
      <c r="M550" s="205" t="s">
        <v>19</v>
      </c>
      <c r="N550" s="206" t="s">
        <v>46</v>
      </c>
      <c r="O550" s="86"/>
      <c r="P550" s="207">
        <f>O550*H550</f>
        <v>0</v>
      </c>
      <c r="Q550" s="207">
        <v>0</v>
      </c>
      <c r="R550" s="207">
        <f>Q550*H550</f>
        <v>0</v>
      </c>
      <c r="S550" s="207">
        <v>0</v>
      </c>
      <c r="T550" s="208">
        <f>S550*H550</f>
        <v>0</v>
      </c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R550" s="209" t="s">
        <v>130</v>
      </c>
      <c r="AT550" s="209" t="s">
        <v>132</v>
      </c>
      <c r="AU550" s="209" t="s">
        <v>85</v>
      </c>
      <c r="AY550" s="19" t="s">
        <v>131</v>
      </c>
      <c r="BE550" s="210">
        <f>IF(N550="základní",J550,0)</f>
        <v>0</v>
      </c>
      <c r="BF550" s="210">
        <f>IF(N550="snížená",J550,0)</f>
        <v>0</v>
      </c>
      <c r="BG550" s="210">
        <f>IF(N550="zákl. přenesená",J550,0)</f>
        <v>0</v>
      </c>
      <c r="BH550" s="210">
        <f>IF(N550="sníž. přenesená",J550,0)</f>
        <v>0</v>
      </c>
      <c r="BI550" s="210">
        <f>IF(N550="nulová",J550,0)</f>
        <v>0</v>
      </c>
      <c r="BJ550" s="19" t="s">
        <v>83</v>
      </c>
      <c r="BK550" s="210">
        <f>ROUND(I550*H550,2)</f>
        <v>0</v>
      </c>
      <c r="BL550" s="19" t="s">
        <v>130</v>
      </c>
      <c r="BM550" s="209" t="s">
        <v>1239</v>
      </c>
    </row>
    <row r="551" s="13" customFormat="1">
      <c r="A551" s="13"/>
      <c r="B551" s="222"/>
      <c r="C551" s="223"/>
      <c r="D551" s="213" t="s">
        <v>160</v>
      </c>
      <c r="E551" s="224" t="s">
        <v>19</v>
      </c>
      <c r="F551" s="225" t="s">
        <v>1240</v>
      </c>
      <c r="G551" s="223"/>
      <c r="H551" s="226">
        <v>273.94499999999999</v>
      </c>
      <c r="I551" s="227"/>
      <c r="J551" s="223"/>
      <c r="K551" s="223"/>
      <c r="L551" s="228"/>
      <c r="M551" s="229"/>
      <c r="N551" s="230"/>
      <c r="O551" s="230"/>
      <c r="P551" s="230"/>
      <c r="Q551" s="230"/>
      <c r="R551" s="230"/>
      <c r="S551" s="230"/>
      <c r="T551" s="231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32" t="s">
        <v>160</v>
      </c>
      <c r="AU551" s="232" t="s">
        <v>85</v>
      </c>
      <c r="AV551" s="13" t="s">
        <v>85</v>
      </c>
      <c r="AW551" s="13" t="s">
        <v>37</v>
      </c>
      <c r="AX551" s="13" t="s">
        <v>83</v>
      </c>
      <c r="AY551" s="232" t="s">
        <v>131</v>
      </c>
    </row>
    <row r="552" s="2" customFormat="1" ht="24.15" customHeight="1">
      <c r="A552" s="40"/>
      <c r="B552" s="41"/>
      <c r="C552" s="198" t="s">
        <v>1241</v>
      </c>
      <c r="D552" s="198" t="s">
        <v>132</v>
      </c>
      <c r="E552" s="199" t="s">
        <v>1242</v>
      </c>
      <c r="F552" s="200" t="s">
        <v>1243</v>
      </c>
      <c r="G552" s="201" t="s">
        <v>321</v>
      </c>
      <c r="H552" s="202">
        <v>736.28999999999996</v>
      </c>
      <c r="I552" s="203"/>
      <c r="J552" s="204">
        <f>ROUND(I552*H552,2)</f>
        <v>0</v>
      </c>
      <c r="K552" s="200" t="s">
        <v>19</v>
      </c>
      <c r="L552" s="46"/>
      <c r="M552" s="205" t="s">
        <v>19</v>
      </c>
      <c r="N552" s="206" t="s">
        <v>46</v>
      </c>
      <c r="O552" s="86"/>
      <c r="P552" s="207">
        <f>O552*H552</f>
        <v>0</v>
      </c>
      <c r="Q552" s="207">
        <v>0</v>
      </c>
      <c r="R552" s="207">
        <f>Q552*H552</f>
        <v>0</v>
      </c>
      <c r="S552" s="207">
        <v>0</v>
      </c>
      <c r="T552" s="208">
        <f>S552*H552</f>
        <v>0</v>
      </c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R552" s="209" t="s">
        <v>130</v>
      </c>
      <c r="AT552" s="209" t="s">
        <v>132</v>
      </c>
      <c r="AU552" s="209" t="s">
        <v>85</v>
      </c>
      <c r="AY552" s="19" t="s">
        <v>131</v>
      </c>
      <c r="BE552" s="210">
        <f>IF(N552="základní",J552,0)</f>
        <v>0</v>
      </c>
      <c r="BF552" s="210">
        <f>IF(N552="snížená",J552,0)</f>
        <v>0</v>
      </c>
      <c r="BG552" s="210">
        <f>IF(N552="zákl. přenesená",J552,0)</f>
        <v>0</v>
      </c>
      <c r="BH552" s="210">
        <f>IF(N552="sníž. přenesená",J552,0)</f>
        <v>0</v>
      </c>
      <c r="BI552" s="210">
        <f>IF(N552="nulová",J552,0)</f>
        <v>0</v>
      </c>
      <c r="BJ552" s="19" t="s">
        <v>83</v>
      </c>
      <c r="BK552" s="210">
        <f>ROUND(I552*H552,2)</f>
        <v>0</v>
      </c>
      <c r="BL552" s="19" t="s">
        <v>130</v>
      </c>
      <c r="BM552" s="209" t="s">
        <v>1244</v>
      </c>
    </row>
    <row r="553" s="2" customFormat="1" ht="37.8" customHeight="1">
      <c r="A553" s="40"/>
      <c r="B553" s="41"/>
      <c r="C553" s="198" t="s">
        <v>1245</v>
      </c>
      <c r="D553" s="198" t="s">
        <v>132</v>
      </c>
      <c r="E553" s="199" t="s">
        <v>325</v>
      </c>
      <c r="F553" s="200" t="s">
        <v>326</v>
      </c>
      <c r="G553" s="201" t="s">
        <v>321</v>
      </c>
      <c r="H553" s="202">
        <v>6626.6099999999997</v>
      </c>
      <c r="I553" s="203"/>
      <c r="J553" s="204">
        <f>ROUND(I553*H553,2)</f>
        <v>0</v>
      </c>
      <c r="K553" s="200" t="s">
        <v>174</v>
      </c>
      <c r="L553" s="46"/>
      <c r="M553" s="205" t="s">
        <v>19</v>
      </c>
      <c r="N553" s="206" t="s">
        <v>46</v>
      </c>
      <c r="O553" s="86"/>
      <c r="P553" s="207">
        <f>O553*H553</f>
        <v>0</v>
      </c>
      <c r="Q553" s="207">
        <v>0</v>
      </c>
      <c r="R553" s="207">
        <f>Q553*H553</f>
        <v>0</v>
      </c>
      <c r="S553" s="207">
        <v>0</v>
      </c>
      <c r="T553" s="208">
        <f>S553*H553</f>
        <v>0</v>
      </c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R553" s="209" t="s">
        <v>130</v>
      </c>
      <c r="AT553" s="209" t="s">
        <v>132</v>
      </c>
      <c r="AU553" s="209" t="s">
        <v>85</v>
      </c>
      <c r="AY553" s="19" t="s">
        <v>131</v>
      </c>
      <c r="BE553" s="210">
        <f>IF(N553="základní",J553,0)</f>
        <v>0</v>
      </c>
      <c r="BF553" s="210">
        <f>IF(N553="snížená",J553,0)</f>
        <v>0</v>
      </c>
      <c r="BG553" s="210">
        <f>IF(N553="zákl. přenesená",J553,0)</f>
        <v>0</v>
      </c>
      <c r="BH553" s="210">
        <f>IF(N553="sníž. přenesená",J553,0)</f>
        <v>0</v>
      </c>
      <c r="BI553" s="210">
        <f>IF(N553="nulová",J553,0)</f>
        <v>0</v>
      </c>
      <c r="BJ553" s="19" t="s">
        <v>83</v>
      </c>
      <c r="BK553" s="210">
        <f>ROUND(I553*H553,2)</f>
        <v>0</v>
      </c>
      <c r="BL553" s="19" t="s">
        <v>130</v>
      </c>
      <c r="BM553" s="209" t="s">
        <v>1246</v>
      </c>
    </row>
    <row r="554" s="13" customFormat="1">
      <c r="A554" s="13"/>
      <c r="B554" s="222"/>
      <c r="C554" s="223"/>
      <c r="D554" s="213" t="s">
        <v>160</v>
      </c>
      <c r="E554" s="223"/>
      <c r="F554" s="225" t="s">
        <v>1247</v>
      </c>
      <c r="G554" s="223"/>
      <c r="H554" s="226">
        <v>6626.6099999999997</v>
      </c>
      <c r="I554" s="227"/>
      <c r="J554" s="223"/>
      <c r="K554" s="223"/>
      <c r="L554" s="228"/>
      <c r="M554" s="229"/>
      <c r="N554" s="230"/>
      <c r="O554" s="230"/>
      <c r="P554" s="230"/>
      <c r="Q554" s="230"/>
      <c r="R554" s="230"/>
      <c r="S554" s="230"/>
      <c r="T554" s="231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32" t="s">
        <v>160</v>
      </c>
      <c r="AU554" s="232" t="s">
        <v>85</v>
      </c>
      <c r="AV554" s="13" t="s">
        <v>85</v>
      </c>
      <c r="AW554" s="13" t="s">
        <v>4</v>
      </c>
      <c r="AX554" s="13" t="s">
        <v>83</v>
      </c>
      <c r="AY554" s="232" t="s">
        <v>131</v>
      </c>
    </row>
    <row r="555" s="2" customFormat="1" ht="24.15" customHeight="1">
      <c r="A555" s="40"/>
      <c r="B555" s="41"/>
      <c r="C555" s="198" t="s">
        <v>1248</v>
      </c>
      <c r="D555" s="198" t="s">
        <v>132</v>
      </c>
      <c r="E555" s="199" t="s">
        <v>1249</v>
      </c>
      <c r="F555" s="200" t="s">
        <v>1250</v>
      </c>
      <c r="G555" s="201" t="s">
        <v>321</v>
      </c>
      <c r="H555" s="202">
        <v>458.327</v>
      </c>
      <c r="I555" s="203"/>
      <c r="J555" s="204">
        <f>ROUND(I555*H555,2)</f>
        <v>0</v>
      </c>
      <c r="K555" s="200" t="s">
        <v>19</v>
      </c>
      <c r="L555" s="46"/>
      <c r="M555" s="205" t="s">
        <v>19</v>
      </c>
      <c r="N555" s="206" t="s">
        <v>46</v>
      </c>
      <c r="O555" s="86"/>
      <c r="P555" s="207">
        <f>O555*H555</f>
        <v>0</v>
      </c>
      <c r="Q555" s="207">
        <v>0</v>
      </c>
      <c r="R555" s="207">
        <f>Q555*H555</f>
        <v>0</v>
      </c>
      <c r="S555" s="207">
        <v>0</v>
      </c>
      <c r="T555" s="208">
        <f>S555*H555</f>
        <v>0</v>
      </c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R555" s="209" t="s">
        <v>130</v>
      </c>
      <c r="AT555" s="209" t="s">
        <v>132</v>
      </c>
      <c r="AU555" s="209" t="s">
        <v>85</v>
      </c>
      <c r="AY555" s="19" t="s">
        <v>131</v>
      </c>
      <c r="BE555" s="210">
        <f>IF(N555="základní",J555,0)</f>
        <v>0</v>
      </c>
      <c r="BF555" s="210">
        <f>IF(N555="snížená",J555,0)</f>
        <v>0</v>
      </c>
      <c r="BG555" s="210">
        <f>IF(N555="zákl. přenesená",J555,0)</f>
        <v>0</v>
      </c>
      <c r="BH555" s="210">
        <f>IF(N555="sníž. přenesená",J555,0)</f>
        <v>0</v>
      </c>
      <c r="BI555" s="210">
        <f>IF(N555="nulová",J555,0)</f>
        <v>0</v>
      </c>
      <c r="BJ555" s="19" t="s">
        <v>83</v>
      </c>
      <c r="BK555" s="210">
        <f>ROUND(I555*H555,2)</f>
        <v>0</v>
      </c>
      <c r="BL555" s="19" t="s">
        <v>130</v>
      </c>
      <c r="BM555" s="209" t="s">
        <v>1251</v>
      </c>
    </row>
    <row r="556" s="13" customFormat="1">
      <c r="A556" s="13"/>
      <c r="B556" s="222"/>
      <c r="C556" s="223"/>
      <c r="D556" s="213" t="s">
        <v>160</v>
      </c>
      <c r="E556" s="224" t="s">
        <v>19</v>
      </c>
      <c r="F556" s="225" t="s">
        <v>1252</v>
      </c>
      <c r="G556" s="223"/>
      <c r="H556" s="226">
        <v>458.327</v>
      </c>
      <c r="I556" s="227"/>
      <c r="J556" s="223"/>
      <c r="K556" s="223"/>
      <c r="L556" s="228"/>
      <c r="M556" s="229"/>
      <c r="N556" s="230"/>
      <c r="O556" s="230"/>
      <c r="P556" s="230"/>
      <c r="Q556" s="230"/>
      <c r="R556" s="230"/>
      <c r="S556" s="230"/>
      <c r="T556" s="231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32" t="s">
        <v>160</v>
      </c>
      <c r="AU556" s="232" t="s">
        <v>85</v>
      </c>
      <c r="AV556" s="13" t="s">
        <v>85</v>
      </c>
      <c r="AW556" s="13" t="s">
        <v>37</v>
      </c>
      <c r="AX556" s="13" t="s">
        <v>83</v>
      </c>
      <c r="AY556" s="232" t="s">
        <v>131</v>
      </c>
    </row>
    <row r="557" s="11" customFormat="1" ht="22.8" customHeight="1">
      <c r="A557" s="11"/>
      <c r="B557" s="184"/>
      <c r="C557" s="185"/>
      <c r="D557" s="186" t="s">
        <v>74</v>
      </c>
      <c r="E557" s="255" t="s">
        <v>434</v>
      </c>
      <c r="F557" s="255" t="s">
        <v>435</v>
      </c>
      <c r="G557" s="185"/>
      <c r="H557" s="185"/>
      <c r="I557" s="188"/>
      <c r="J557" s="256">
        <f>BK557</f>
        <v>0</v>
      </c>
      <c r="K557" s="185"/>
      <c r="L557" s="190"/>
      <c r="M557" s="191"/>
      <c r="N557" s="192"/>
      <c r="O557" s="192"/>
      <c r="P557" s="193">
        <f>P558</f>
        <v>0</v>
      </c>
      <c r="Q557" s="192"/>
      <c r="R557" s="193">
        <f>R558</f>
        <v>0</v>
      </c>
      <c r="S557" s="192"/>
      <c r="T557" s="194">
        <f>T558</f>
        <v>0</v>
      </c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R557" s="195" t="s">
        <v>85</v>
      </c>
      <c r="AT557" s="196" t="s">
        <v>74</v>
      </c>
      <c r="AU557" s="196" t="s">
        <v>83</v>
      </c>
      <c r="AY557" s="195" t="s">
        <v>131</v>
      </c>
      <c r="BK557" s="197">
        <f>BK558</f>
        <v>0</v>
      </c>
    </row>
    <row r="558" s="2" customFormat="1" ht="49.05" customHeight="1">
      <c r="A558" s="40"/>
      <c r="B558" s="41"/>
      <c r="C558" s="198" t="s">
        <v>1253</v>
      </c>
      <c r="D558" s="198" t="s">
        <v>132</v>
      </c>
      <c r="E558" s="199" t="s">
        <v>1254</v>
      </c>
      <c r="F558" s="200" t="s">
        <v>1255</v>
      </c>
      <c r="G558" s="201" t="s">
        <v>321</v>
      </c>
      <c r="H558" s="202">
        <v>1368.039</v>
      </c>
      <c r="I558" s="203"/>
      <c r="J558" s="204">
        <f>ROUND(I558*H558,2)</f>
        <v>0</v>
      </c>
      <c r="K558" s="200" t="s">
        <v>174</v>
      </c>
      <c r="L558" s="46"/>
      <c r="M558" s="205" t="s">
        <v>19</v>
      </c>
      <c r="N558" s="206" t="s">
        <v>46</v>
      </c>
      <c r="O558" s="86"/>
      <c r="P558" s="207">
        <f>O558*H558</f>
        <v>0</v>
      </c>
      <c r="Q558" s="207">
        <v>0</v>
      </c>
      <c r="R558" s="207">
        <f>Q558*H558</f>
        <v>0</v>
      </c>
      <c r="S558" s="207">
        <v>0</v>
      </c>
      <c r="T558" s="208">
        <f>S558*H558</f>
        <v>0</v>
      </c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R558" s="209" t="s">
        <v>130</v>
      </c>
      <c r="AT558" s="209" t="s">
        <v>132</v>
      </c>
      <c r="AU558" s="209" t="s">
        <v>85</v>
      </c>
      <c r="AY558" s="19" t="s">
        <v>131</v>
      </c>
      <c r="BE558" s="210">
        <f>IF(N558="základní",J558,0)</f>
        <v>0</v>
      </c>
      <c r="BF558" s="210">
        <f>IF(N558="snížená",J558,0)</f>
        <v>0</v>
      </c>
      <c r="BG558" s="210">
        <f>IF(N558="zákl. přenesená",J558,0)</f>
        <v>0</v>
      </c>
      <c r="BH558" s="210">
        <f>IF(N558="sníž. přenesená",J558,0)</f>
        <v>0</v>
      </c>
      <c r="BI558" s="210">
        <f>IF(N558="nulová",J558,0)</f>
        <v>0</v>
      </c>
      <c r="BJ558" s="19" t="s">
        <v>83</v>
      </c>
      <c r="BK558" s="210">
        <f>ROUND(I558*H558,2)</f>
        <v>0</v>
      </c>
      <c r="BL558" s="19" t="s">
        <v>130</v>
      </c>
      <c r="BM558" s="209" t="s">
        <v>1256</v>
      </c>
    </row>
    <row r="559" s="11" customFormat="1" ht="25.92" customHeight="1">
      <c r="A559" s="11"/>
      <c r="B559" s="184"/>
      <c r="C559" s="185"/>
      <c r="D559" s="186" t="s">
        <v>74</v>
      </c>
      <c r="E559" s="187" t="s">
        <v>1257</v>
      </c>
      <c r="F559" s="187" t="s">
        <v>1258</v>
      </c>
      <c r="G559" s="185"/>
      <c r="H559" s="185"/>
      <c r="I559" s="188"/>
      <c r="J559" s="189">
        <f>BK559</f>
        <v>0</v>
      </c>
      <c r="K559" s="185"/>
      <c r="L559" s="190"/>
      <c r="M559" s="191"/>
      <c r="N559" s="192"/>
      <c r="O559" s="192"/>
      <c r="P559" s="193">
        <f>P560+P580</f>
        <v>0</v>
      </c>
      <c r="Q559" s="192"/>
      <c r="R559" s="193">
        <f>R560+R580</f>
        <v>2.1330102399999999</v>
      </c>
      <c r="S559" s="192"/>
      <c r="T559" s="194">
        <f>T560+T580</f>
        <v>0</v>
      </c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R559" s="195" t="s">
        <v>85</v>
      </c>
      <c r="AT559" s="196" t="s">
        <v>74</v>
      </c>
      <c r="AU559" s="196" t="s">
        <v>75</v>
      </c>
      <c r="AY559" s="195" t="s">
        <v>131</v>
      </c>
      <c r="BK559" s="197">
        <f>BK560+BK580</f>
        <v>0</v>
      </c>
    </row>
    <row r="560" s="11" customFormat="1" ht="22.8" customHeight="1">
      <c r="A560" s="11"/>
      <c r="B560" s="184"/>
      <c r="C560" s="185"/>
      <c r="D560" s="186" t="s">
        <v>74</v>
      </c>
      <c r="E560" s="255" t="s">
        <v>1259</v>
      </c>
      <c r="F560" s="255" t="s">
        <v>1260</v>
      </c>
      <c r="G560" s="185"/>
      <c r="H560" s="185"/>
      <c r="I560" s="188"/>
      <c r="J560" s="256">
        <f>BK560</f>
        <v>0</v>
      </c>
      <c r="K560" s="185"/>
      <c r="L560" s="190"/>
      <c r="M560" s="191"/>
      <c r="N560" s="192"/>
      <c r="O560" s="192"/>
      <c r="P560" s="193">
        <f>SUM(P561:P579)</f>
        <v>0</v>
      </c>
      <c r="Q560" s="192"/>
      <c r="R560" s="193">
        <f>SUM(R561:R579)</f>
        <v>0.44847024000000002</v>
      </c>
      <c r="S560" s="192"/>
      <c r="T560" s="194">
        <f>SUM(T561:T579)</f>
        <v>0</v>
      </c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R560" s="195" t="s">
        <v>85</v>
      </c>
      <c r="AT560" s="196" t="s">
        <v>74</v>
      </c>
      <c r="AU560" s="196" t="s">
        <v>83</v>
      </c>
      <c r="AY560" s="195" t="s">
        <v>131</v>
      </c>
      <c r="BK560" s="197">
        <f>SUM(BK561:BK579)</f>
        <v>0</v>
      </c>
    </row>
    <row r="561" s="2" customFormat="1" ht="24.15" customHeight="1">
      <c r="A561" s="40"/>
      <c r="B561" s="41"/>
      <c r="C561" s="198" t="s">
        <v>1261</v>
      </c>
      <c r="D561" s="198" t="s">
        <v>132</v>
      </c>
      <c r="E561" s="199" t="s">
        <v>1262</v>
      </c>
      <c r="F561" s="200" t="s">
        <v>1263</v>
      </c>
      <c r="G561" s="201" t="s">
        <v>267</v>
      </c>
      <c r="H561" s="202">
        <v>8.2400000000000002</v>
      </c>
      <c r="I561" s="203"/>
      <c r="J561" s="204">
        <f>ROUND(I561*H561,2)</f>
        <v>0</v>
      </c>
      <c r="K561" s="200" t="s">
        <v>174</v>
      </c>
      <c r="L561" s="46"/>
      <c r="M561" s="205" t="s">
        <v>19</v>
      </c>
      <c r="N561" s="206" t="s">
        <v>46</v>
      </c>
      <c r="O561" s="86"/>
      <c r="P561" s="207">
        <f>O561*H561</f>
        <v>0</v>
      </c>
      <c r="Q561" s="207">
        <v>0.04725</v>
      </c>
      <c r="R561" s="207">
        <f>Q561*H561</f>
        <v>0.38934000000000002</v>
      </c>
      <c r="S561" s="207">
        <v>0</v>
      </c>
      <c r="T561" s="208">
        <f>S561*H561</f>
        <v>0</v>
      </c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R561" s="209" t="s">
        <v>205</v>
      </c>
      <c r="AT561" s="209" t="s">
        <v>132</v>
      </c>
      <c r="AU561" s="209" t="s">
        <v>85</v>
      </c>
      <c r="AY561" s="19" t="s">
        <v>131</v>
      </c>
      <c r="BE561" s="210">
        <f>IF(N561="základní",J561,0)</f>
        <v>0</v>
      </c>
      <c r="BF561" s="210">
        <f>IF(N561="snížená",J561,0)</f>
        <v>0</v>
      </c>
      <c r="BG561" s="210">
        <f>IF(N561="zákl. přenesená",J561,0)</f>
        <v>0</v>
      </c>
      <c r="BH561" s="210">
        <f>IF(N561="sníž. přenesená",J561,0)</f>
        <v>0</v>
      </c>
      <c r="BI561" s="210">
        <f>IF(N561="nulová",J561,0)</f>
        <v>0</v>
      </c>
      <c r="BJ561" s="19" t="s">
        <v>83</v>
      </c>
      <c r="BK561" s="210">
        <f>ROUND(I561*H561,2)</f>
        <v>0</v>
      </c>
      <c r="BL561" s="19" t="s">
        <v>205</v>
      </c>
      <c r="BM561" s="209" t="s">
        <v>1264</v>
      </c>
    </row>
    <row r="562" s="12" customFormat="1">
      <c r="A562" s="12"/>
      <c r="B562" s="211"/>
      <c r="C562" s="212"/>
      <c r="D562" s="213" t="s">
        <v>160</v>
      </c>
      <c r="E562" s="214" t="s">
        <v>19</v>
      </c>
      <c r="F562" s="215" t="s">
        <v>1265</v>
      </c>
      <c r="G562" s="212"/>
      <c r="H562" s="214" t="s">
        <v>19</v>
      </c>
      <c r="I562" s="216"/>
      <c r="J562" s="212"/>
      <c r="K562" s="212"/>
      <c r="L562" s="217"/>
      <c r="M562" s="218"/>
      <c r="N562" s="219"/>
      <c r="O562" s="219"/>
      <c r="P562" s="219"/>
      <c r="Q562" s="219"/>
      <c r="R562" s="219"/>
      <c r="S562" s="219"/>
      <c r="T562" s="220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T562" s="221" t="s">
        <v>160</v>
      </c>
      <c r="AU562" s="221" t="s">
        <v>85</v>
      </c>
      <c r="AV562" s="12" t="s">
        <v>83</v>
      </c>
      <c r="AW562" s="12" t="s">
        <v>37</v>
      </c>
      <c r="AX562" s="12" t="s">
        <v>75</v>
      </c>
      <c r="AY562" s="221" t="s">
        <v>131</v>
      </c>
    </row>
    <row r="563" s="12" customFormat="1">
      <c r="A563" s="12"/>
      <c r="B563" s="211"/>
      <c r="C563" s="212"/>
      <c r="D563" s="213" t="s">
        <v>160</v>
      </c>
      <c r="E563" s="214" t="s">
        <v>19</v>
      </c>
      <c r="F563" s="215" t="s">
        <v>958</v>
      </c>
      <c r="G563" s="212"/>
      <c r="H563" s="214" t="s">
        <v>19</v>
      </c>
      <c r="I563" s="216"/>
      <c r="J563" s="212"/>
      <c r="K563" s="212"/>
      <c r="L563" s="217"/>
      <c r="M563" s="218"/>
      <c r="N563" s="219"/>
      <c r="O563" s="219"/>
      <c r="P563" s="219"/>
      <c r="Q563" s="219"/>
      <c r="R563" s="219"/>
      <c r="S563" s="219"/>
      <c r="T563" s="220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T563" s="221" t="s">
        <v>160</v>
      </c>
      <c r="AU563" s="221" t="s">
        <v>85</v>
      </c>
      <c r="AV563" s="12" t="s">
        <v>83</v>
      </c>
      <c r="AW563" s="12" t="s">
        <v>37</v>
      </c>
      <c r="AX563" s="12" t="s">
        <v>75</v>
      </c>
      <c r="AY563" s="221" t="s">
        <v>131</v>
      </c>
    </row>
    <row r="564" s="13" customFormat="1">
      <c r="A564" s="13"/>
      <c r="B564" s="222"/>
      <c r="C564" s="223"/>
      <c r="D564" s="213" t="s">
        <v>160</v>
      </c>
      <c r="E564" s="224" t="s">
        <v>19</v>
      </c>
      <c r="F564" s="225" t="s">
        <v>1266</v>
      </c>
      <c r="G564" s="223"/>
      <c r="H564" s="226">
        <v>1.3799999999999999</v>
      </c>
      <c r="I564" s="227"/>
      <c r="J564" s="223"/>
      <c r="K564" s="223"/>
      <c r="L564" s="228"/>
      <c r="M564" s="229"/>
      <c r="N564" s="230"/>
      <c r="O564" s="230"/>
      <c r="P564" s="230"/>
      <c r="Q564" s="230"/>
      <c r="R564" s="230"/>
      <c r="S564" s="230"/>
      <c r="T564" s="231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32" t="s">
        <v>160</v>
      </c>
      <c r="AU564" s="232" t="s">
        <v>85</v>
      </c>
      <c r="AV564" s="13" t="s">
        <v>85</v>
      </c>
      <c r="AW564" s="13" t="s">
        <v>37</v>
      </c>
      <c r="AX564" s="13" t="s">
        <v>75</v>
      </c>
      <c r="AY564" s="232" t="s">
        <v>131</v>
      </c>
    </row>
    <row r="565" s="12" customFormat="1">
      <c r="A565" s="12"/>
      <c r="B565" s="211"/>
      <c r="C565" s="212"/>
      <c r="D565" s="213" t="s">
        <v>160</v>
      </c>
      <c r="E565" s="214" t="s">
        <v>19</v>
      </c>
      <c r="F565" s="215" t="s">
        <v>962</v>
      </c>
      <c r="G565" s="212"/>
      <c r="H565" s="214" t="s">
        <v>19</v>
      </c>
      <c r="I565" s="216"/>
      <c r="J565" s="212"/>
      <c r="K565" s="212"/>
      <c r="L565" s="217"/>
      <c r="M565" s="218"/>
      <c r="N565" s="219"/>
      <c r="O565" s="219"/>
      <c r="P565" s="219"/>
      <c r="Q565" s="219"/>
      <c r="R565" s="219"/>
      <c r="S565" s="219"/>
      <c r="T565" s="220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T565" s="221" t="s">
        <v>160</v>
      </c>
      <c r="AU565" s="221" t="s">
        <v>85</v>
      </c>
      <c r="AV565" s="12" t="s">
        <v>83</v>
      </c>
      <c r="AW565" s="12" t="s">
        <v>37</v>
      </c>
      <c r="AX565" s="12" t="s">
        <v>75</v>
      </c>
      <c r="AY565" s="221" t="s">
        <v>131</v>
      </c>
    </row>
    <row r="566" s="13" customFormat="1">
      <c r="A566" s="13"/>
      <c r="B566" s="222"/>
      <c r="C566" s="223"/>
      <c r="D566" s="213" t="s">
        <v>160</v>
      </c>
      <c r="E566" s="224" t="s">
        <v>19</v>
      </c>
      <c r="F566" s="225" t="s">
        <v>1267</v>
      </c>
      <c r="G566" s="223"/>
      <c r="H566" s="226">
        <v>2.1200000000000001</v>
      </c>
      <c r="I566" s="227"/>
      <c r="J566" s="223"/>
      <c r="K566" s="223"/>
      <c r="L566" s="228"/>
      <c r="M566" s="229"/>
      <c r="N566" s="230"/>
      <c r="O566" s="230"/>
      <c r="P566" s="230"/>
      <c r="Q566" s="230"/>
      <c r="R566" s="230"/>
      <c r="S566" s="230"/>
      <c r="T566" s="231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32" t="s">
        <v>160</v>
      </c>
      <c r="AU566" s="232" t="s">
        <v>85</v>
      </c>
      <c r="AV566" s="13" t="s">
        <v>85</v>
      </c>
      <c r="AW566" s="13" t="s">
        <v>37</v>
      </c>
      <c r="AX566" s="13" t="s">
        <v>75</v>
      </c>
      <c r="AY566" s="232" t="s">
        <v>131</v>
      </c>
    </row>
    <row r="567" s="12" customFormat="1">
      <c r="A567" s="12"/>
      <c r="B567" s="211"/>
      <c r="C567" s="212"/>
      <c r="D567" s="213" t="s">
        <v>160</v>
      </c>
      <c r="E567" s="214" t="s">
        <v>19</v>
      </c>
      <c r="F567" s="215" t="s">
        <v>966</v>
      </c>
      <c r="G567" s="212"/>
      <c r="H567" s="214" t="s">
        <v>19</v>
      </c>
      <c r="I567" s="216"/>
      <c r="J567" s="212"/>
      <c r="K567" s="212"/>
      <c r="L567" s="217"/>
      <c r="M567" s="218"/>
      <c r="N567" s="219"/>
      <c r="O567" s="219"/>
      <c r="P567" s="219"/>
      <c r="Q567" s="219"/>
      <c r="R567" s="219"/>
      <c r="S567" s="219"/>
      <c r="T567" s="220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T567" s="221" t="s">
        <v>160</v>
      </c>
      <c r="AU567" s="221" t="s">
        <v>85</v>
      </c>
      <c r="AV567" s="12" t="s">
        <v>83</v>
      </c>
      <c r="AW567" s="12" t="s">
        <v>37</v>
      </c>
      <c r="AX567" s="12" t="s">
        <v>75</v>
      </c>
      <c r="AY567" s="221" t="s">
        <v>131</v>
      </c>
    </row>
    <row r="568" s="13" customFormat="1">
      <c r="A568" s="13"/>
      <c r="B568" s="222"/>
      <c r="C568" s="223"/>
      <c r="D568" s="213" t="s">
        <v>160</v>
      </c>
      <c r="E568" s="224" t="s">
        <v>19</v>
      </c>
      <c r="F568" s="225" t="s">
        <v>1268</v>
      </c>
      <c r="G568" s="223"/>
      <c r="H568" s="226">
        <v>1.0800000000000001</v>
      </c>
      <c r="I568" s="227"/>
      <c r="J568" s="223"/>
      <c r="K568" s="223"/>
      <c r="L568" s="228"/>
      <c r="M568" s="229"/>
      <c r="N568" s="230"/>
      <c r="O568" s="230"/>
      <c r="P568" s="230"/>
      <c r="Q568" s="230"/>
      <c r="R568" s="230"/>
      <c r="S568" s="230"/>
      <c r="T568" s="231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32" t="s">
        <v>160</v>
      </c>
      <c r="AU568" s="232" t="s">
        <v>85</v>
      </c>
      <c r="AV568" s="13" t="s">
        <v>85</v>
      </c>
      <c r="AW568" s="13" t="s">
        <v>37</v>
      </c>
      <c r="AX568" s="13" t="s">
        <v>75</v>
      </c>
      <c r="AY568" s="232" t="s">
        <v>131</v>
      </c>
    </row>
    <row r="569" s="12" customFormat="1">
      <c r="A569" s="12"/>
      <c r="B569" s="211"/>
      <c r="C569" s="212"/>
      <c r="D569" s="213" t="s">
        <v>160</v>
      </c>
      <c r="E569" s="214" t="s">
        <v>19</v>
      </c>
      <c r="F569" s="215" t="s">
        <v>969</v>
      </c>
      <c r="G569" s="212"/>
      <c r="H569" s="214" t="s">
        <v>19</v>
      </c>
      <c r="I569" s="216"/>
      <c r="J569" s="212"/>
      <c r="K569" s="212"/>
      <c r="L569" s="217"/>
      <c r="M569" s="218"/>
      <c r="N569" s="219"/>
      <c r="O569" s="219"/>
      <c r="P569" s="219"/>
      <c r="Q569" s="219"/>
      <c r="R569" s="219"/>
      <c r="S569" s="219"/>
      <c r="T569" s="220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T569" s="221" t="s">
        <v>160</v>
      </c>
      <c r="AU569" s="221" t="s">
        <v>85</v>
      </c>
      <c r="AV569" s="12" t="s">
        <v>83</v>
      </c>
      <c r="AW569" s="12" t="s">
        <v>37</v>
      </c>
      <c r="AX569" s="12" t="s">
        <v>75</v>
      </c>
      <c r="AY569" s="221" t="s">
        <v>131</v>
      </c>
    </row>
    <row r="570" s="13" customFormat="1">
      <c r="A570" s="13"/>
      <c r="B570" s="222"/>
      <c r="C570" s="223"/>
      <c r="D570" s="213" t="s">
        <v>160</v>
      </c>
      <c r="E570" s="224" t="s">
        <v>19</v>
      </c>
      <c r="F570" s="225" t="s">
        <v>1269</v>
      </c>
      <c r="G570" s="223"/>
      <c r="H570" s="226">
        <v>1.5</v>
      </c>
      <c r="I570" s="227"/>
      <c r="J570" s="223"/>
      <c r="K570" s="223"/>
      <c r="L570" s="228"/>
      <c r="M570" s="229"/>
      <c r="N570" s="230"/>
      <c r="O570" s="230"/>
      <c r="P570" s="230"/>
      <c r="Q570" s="230"/>
      <c r="R570" s="230"/>
      <c r="S570" s="230"/>
      <c r="T570" s="231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32" t="s">
        <v>160</v>
      </c>
      <c r="AU570" s="232" t="s">
        <v>85</v>
      </c>
      <c r="AV570" s="13" t="s">
        <v>85</v>
      </c>
      <c r="AW570" s="13" t="s">
        <v>37</v>
      </c>
      <c r="AX570" s="13" t="s">
        <v>75</v>
      </c>
      <c r="AY570" s="232" t="s">
        <v>131</v>
      </c>
    </row>
    <row r="571" s="12" customFormat="1">
      <c r="A571" s="12"/>
      <c r="B571" s="211"/>
      <c r="C571" s="212"/>
      <c r="D571" s="213" t="s">
        <v>160</v>
      </c>
      <c r="E571" s="214" t="s">
        <v>19</v>
      </c>
      <c r="F571" s="215" t="s">
        <v>972</v>
      </c>
      <c r="G571" s="212"/>
      <c r="H571" s="214" t="s">
        <v>19</v>
      </c>
      <c r="I571" s="216"/>
      <c r="J571" s="212"/>
      <c r="K571" s="212"/>
      <c r="L571" s="217"/>
      <c r="M571" s="218"/>
      <c r="N571" s="219"/>
      <c r="O571" s="219"/>
      <c r="P571" s="219"/>
      <c r="Q571" s="219"/>
      <c r="R571" s="219"/>
      <c r="S571" s="219"/>
      <c r="T571" s="220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T571" s="221" t="s">
        <v>160</v>
      </c>
      <c r="AU571" s="221" t="s">
        <v>85</v>
      </c>
      <c r="AV571" s="12" t="s">
        <v>83</v>
      </c>
      <c r="AW571" s="12" t="s">
        <v>37</v>
      </c>
      <c r="AX571" s="12" t="s">
        <v>75</v>
      </c>
      <c r="AY571" s="221" t="s">
        <v>131</v>
      </c>
    </row>
    <row r="572" s="13" customFormat="1">
      <c r="A572" s="13"/>
      <c r="B572" s="222"/>
      <c r="C572" s="223"/>
      <c r="D572" s="213" t="s">
        <v>160</v>
      </c>
      <c r="E572" s="224" t="s">
        <v>19</v>
      </c>
      <c r="F572" s="225" t="s">
        <v>1270</v>
      </c>
      <c r="G572" s="223"/>
      <c r="H572" s="226">
        <v>0.90000000000000002</v>
      </c>
      <c r="I572" s="227"/>
      <c r="J572" s="223"/>
      <c r="K572" s="223"/>
      <c r="L572" s="228"/>
      <c r="M572" s="229"/>
      <c r="N572" s="230"/>
      <c r="O572" s="230"/>
      <c r="P572" s="230"/>
      <c r="Q572" s="230"/>
      <c r="R572" s="230"/>
      <c r="S572" s="230"/>
      <c r="T572" s="231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32" t="s">
        <v>160</v>
      </c>
      <c r="AU572" s="232" t="s">
        <v>85</v>
      </c>
      <c r="AV572" s="13" t="s">
        <v>85</v>
      </c>
      <c r="AW572" s="13" t="s">
        <v>37</v>
      </c>
      <c r="AX572" s="13" t="s">
        <v>75</v>
      </c>
      <c r="AY572" s="232" t="s">
        <v>131</v>
      </c>
    </row>
    <row r="573" s="12" customFormat="1">
      <c r="A573" s="12"/>
      <c r="B573" s="211"/>
      <c r="C573" s="212"/>
      <c r="D573" s="213" t="s">
        <v>160</v>
      </c>
      <c r="E573" s="214" t="s">
        <v>19</v>
      </c>
      <c r="F573" s="215" t="s">
        <v>975</v>
      </c>
      <c r="G573" s="212"/>
      <c r="H573" s="214" t="s">
        <v>19</v>
      </c>
      <c r="I573" s="216"/>
      <c r="J573" s="212"/>
      <c r="K573" s="212"/>
      <c r="L573" s="217"/>
      <c r="M573" s="218"/>
      <c r="N573" s="219"/>
      <c r="O573" s="219"/>
      <c r="P573" s="219"/>
      <c r="Q573" s="219"/>
      <c r="R573" s="219"/>
      <c r="S573" s="219"/>
      <c r="T573" s="220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T573" s="221" t="s">
        <v>160</v>
      </c>
      <c r="AU573" s="221" t="s">
        <v>85</v>
      </c>
      <c r="AV573" s="12" t="s">
        <v>83</v>
      </c>
      <c r="AW573" s="12" t="s">
        <v>37</v>
      </c>
      <c r="AX573" s="12" t="s">
        <v>75</v>
      </c>
      <c r="AY573" s="221" t="s">
        <v>131</v>
      </c>
    </row>
    <row r="574" s="13" customFormat="1">
      <c r="A574" s="13"/>
      <c r="B574" s="222"/>
      <c r="C574" s="223"/>
      <c r="D574" s="213" t="s">
        <v>160</v>
      </c>
      <c r="E574" s="224" t="s">
        <v>19</v>
      </c>
      <c r="F574" s="225" t="s">
        <v>1271</v>
      </c>
      <c r="G574" s="223"/>
      <c r="H574" s="226">
        <v>1.26</v>
      </c>
      <c r="I574" s="227"/>
      <c r="J574" s="223"/>
      <c r="K574" s="223"/>
      <c r="L574" s="228"/>
      <c r="M574" s="229"/>
      <c r="N574" s="230"/>
      <c r="O574" s="230"/>
      <c r="P574" s="230"/>
      <c r="Q574" s="230"/>
      <c r="R574" s="230"/>
      <c r="S574" s="230"/>
      <c r="T574" s="231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32" t="s">
        <v>160</v>
      </c>
      <c r="AU574" s="232" t="s">
        <v>85</v>
      </c>
      <c r="AV574" s="13" t="s">
        <v>85</v>
      </c>
      <c r="AW574" s="13" t="s">
        <v>37</v>
      </c>
      <c r="AX574" s="13" t="s">
        <v>75</v>
      </c>
      <c r="AY574" s="232" t="s">
        <v>131</v>
      </c>
    </row>
    <row r="575" s="14" customFormat="1">
      <c r="A575" s="14"/>
      <c r="B575" s="233"/>
      <c r="C575" s="234"/>
      <c r="D575" s="213" t="s">
        <v>160</v>
      </c>
      <c r="E575" s="235" t="s">
        <v>19</v>
      </c>
      <c r="F575" s="236" t="s">
        <v>200</v>
      </c>
      <c r="G575" s="234"/>
      <c r="H575" s="237">
        <v>8.2400000000000002</v>
      </c>
      <c r="I575" s="238"/>
      <c r="J575" s="234"/>
      <c r="K575" s="234"/>
      <c r="L575" s="239"/>
      <c r="M575" s="240"/>
      <c r="N575" s="241"/>
      <c r="O575" s="241"/>
      <c r="P575" s="241"/>
      <c r="Q575" s="241"/>
      <c r="R575" s="241"/>
      <c r="S575" s="241"/>
      <c r="T575" s="242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43" t="s">
        <v>160</v>
      </c>
      <c r="AU575" s="243" t="s">
        <v>85</v>
      </c>
      <c r="AV575" s="14" t="s">
        <v>130</v>
      </c>
      <c r="AW575" s="14" t="s">
        <v>37</v>
      </c>
      <c r="AX575" s="14" t="s">
        <v>83</v>
      </c>
      <c r="AY575" s="243" t="s">
        <v>131</v>
      </c>
    </row>
    <row r="576" s="2" customFormat="1" ht="14.4" customHeight="1">
      <c r="A576" s="40"/>
      <c r="B576" s="41"/>
      <c r="C576" s="257" t="s">
        <v>1229</v>
      </c>
      <c r="D576" s="257" t="s">
        <v>389</v>
      </c>
      <c r="E576" s="258" t="s">
        <v>1272</v>
      </c>
      <c r="F576" s="259" t="s">
        <v>1273</v>
      </c>
      <c r="G576" s="260" t="s">
        <v>267</v>
      </c>
      <c r="H576" s="261">
        <v>9.4760000000000009</v>
      </c>
      <c r="I576" s="262"/>
      <c r="J576" s="263">
        <f>ROUND(I576*H576,2)</f>
        <v>0</v>
      </c>
      <c r="K576" s="259" t="s">
        <v>19</v>
      </c>
      <c r="L576" s="264"/>
      <c r="M576" s="265" t="s">
        <v>19</v>
      </c>
      <c r="N576" s="266" t="s">
        <v>46</v>
      </c>
      <c r="O576" s="86"/>
      <c r="P576" s="207">
        <f>O576*H576</f>
        <v>0</v>
      </c>
      <c r="Q576" s="207">
        <v>0.0062399999999999999</v>
      </c>
      <c r="R576" s="207">
        <f>Q576*H576</f>
        <v>0.059130240000000008</v>
      </c>
      <c r="S576" s="207">
        <v>0</v>
      </c>
      <c r="T576" s="208">
        <f>S576*H576</f>
        <v>0</v>
      </c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R576" s="209" t="s">
        <v>365</v>
      </c>
      <c r="AT576" s="209" t="s">
        <v>389</v>
      </c>
      <c r="AU576" s="209" t="s">
        <v>85</v>
      </c>
      <c r="AY576" s="19" t="s">
        <v>131</v>
      </c>
      <c r="BE576" s="210">
        <f>IF(N576="základní",J576,0)</f>
        <v>0</v>
      </c>
      <c r="BF576" s="210">
        <f>IF(N576="snížená",J576,0)</f>
        <v>0</v>
      </c>
      <c r="BG576" s="210">
        <f>IF(N576="zákl. přenesená",J576,0)</f>
        <v>0</v>
      </c>
      <c r="BH576" s="210">
        <f>IF(N576="sníž. přenesená",J576,0)</f>
        <v>0</v>
      </c>
      <c r="BI576" s="210">
        <f>IF(N576="nulová",J576,0)</f>
        <v>0</v>
      </c>
      <c r="BJ576" s="19" t="s">
        <v>83</v>
      </c>
      <c r="BK576" s="210">
        <f>ROUND(I576*H576,2)</f>
        <v>0</v>
      </c>
      <c r="BL576" s="19" t="s">
        <v>205</v>
      </c>
      <c r="BM576" s="209" t="s">
        <v>1274</v>
      </c>
    </row>
    <row r="577" s="13" customFormat="1">
      <c r="A577" s="13"/>
      <c r="B577" s="222"/>
      <c r="C577" s="223"/>
      <c r="D577" s="213" t="s">
        <v>160</v>
      </c>
      <c r="E577" s="224" t="s">
        <v>19</v>
      </c>
      <c r="F577" s="225" t="s">
        <v>1275</v>
      </c>
      <c r="G577" s="223"/>
      <c r="H577" s="226">
        <v>9.4760000000000009</v>
      </c>
      <c r="I577" s="227"/>
      <c r="J577" s="223"/>
      <c r="K577" s="223"/>
      <c r="L577" s="228"/>
      <c r="M577" s="229"/>
      <c r="N577" s="230"/>
      <c r="O577" s="230"/>
      <c r="P577" s="230"/>
      <c r="Q577" s="230"/>
      <c r="R577" s="230"/>
      <c r="S577" s="230"/>
      <c r="T577" s="231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32" t="s">
        <v>160</v>
      </c>
      <c r="AU577" s="232" t="s">
        <v>85</v>
      </c>
      <c r="AV577" s="13" t="s">
        <v>85</v>
      </c>
      <c r="AW577" s="13" t="s">
        <v>37</v>
      </c>
      <c r="AX577" s="13" t="s">
        <v>83</v>
      </c>
      <c r="AY577" s="232" t="s">
        <v>131</v>
      </c>
    </row>
    <row r="578" s="2" customFormat="1" ht="24.15" customHeight="1">
      <c r="A578" s="40"/>
      <c r="B578" s="41"/>
      <c r="C578" s="198" t="s">
        <v>1276</v>
      </c>
      <c r="D578" s="198" t="s">
        <v>132</v>
      </c>
      <c r="E578" s="199" t="s">
        <v>1277</v>
      </c>
      <c r="F578" s="200" t="s">
        <v>1278</v>
      </c>
      <c r="G578" s="201" t="s">
        <v>267</v>
      </c>
      <c r="H578" s="202">
        <v>8.2400000000000002</v>
      </c>
      <c r="I578" s="203"/>
      <c r="J578" s="204">
        <f>ROUND(I578*H578,2)</f>
        <v>0</v>
      </c>
      <c r="K578" s="200" t="s">
        <v>174</v>
      </c>
      <c r="L578" s="46"/>
      <c r="M578" s="205" t="s">
        <v>19</v>
      </c>
      <c r="N578" s="206" t="s">
        <v>46</v>
      </c>
      <c r="O578" s="86"/>
      <c r="P578" s="207">
        <f>O578*H578</f>
        <v>0</v>
      </c>
      <c r="Q578" s="207">
        <v>0</v>
      </c>
      <c r="R578" s="207">
        <f>Q578*H578</f>
        <v>0</v>
      </c>
      <c r="S578" s="207">
        <v>0</v>
      </c>
      <c r="T578" s="208">
        <f>S578*H578</f>
        <v>0</v>
      </c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R578" s="209" t="s">
        <v>205</v>
      </c>
      <c r="AT578" s="209" t="s">
        <v>132</v>
      </c>
      <c r="AU578" s="209" t="s">
        <v>85</v>
      </c>
      <c r="AY578" s="19" t="s">
        <v>131</v>
      </c>
      <c r="BE578" s="210">
        <f>IF(N578="základní",J578,0)</f>
        <v>0</v>
      </c>
      <c r="BF578" s="210">
        <f>IF(N578="snížená",J578,0)</f>
        <v>0</v>
      </c>
      <c r="BG578" s="210">
        <f>IF(N578="zákl. přenesená",J578,0)</f>
        <v>0</v>
      </c>
      <c r="BH578" s="210">
        <f>IF(N578="sníž. přenesená",J578,0)</f>
        <v>0</v>
      </c>
      <c r="BI578" s="210">
        <f>IF(N578="nulová",J578,0)</f>
        <v>0</v>
      </c>
      <c r="BJ578" s="19" t="s">
        <v>83</v>
      </c>
      <c r="BK578" s="210">
        <f>ROUND(I578*H578,2)</f>
        <v>0</v>
      </c>
      <c r="BL578" s="19" t="s">
        <v>205</v>
      </c>
      <c r="BM578" s="209" t="s">
        <v>1279</v>
      </c>
    </row>
    <row r="579" s="2" customFormat="1" ht="37.8" customHeight="1">
      <c r="A579" s="40"/>
      <c r="B579" s="41"/>
      <c r="C579" s="198" t="s">
        <v>1280</v>
      </c>
      <c r="D579" s="198" t="s">
        <v>132</v>
      </c>
      <c r="E579" s="199" t="s">
        <v>1281</v>
      </c>
      <c r="F579" s="200" t="s">
        <v>1282</v>
      </c>
      <c r="G579" s="201" t="s">
        <v>321</v>
      </c>
      <c r="H579" s="202">
        <v>0.44800000000000001</v>
      </c>
      <c r="I579" s="203"/>
      <c r="J579" s="204">
        <f>ROUND(I579*H579,2)</f>
        <v>0</v>
      </c>
      <c r="K579" s="200" t="s">
        <v>174</v>
      </c>
      <c r="L579" s="46"/>
      <c r="M579" s="205" t="s">
        <v>19</v>
      </c>
      <c r="N579" s="206" t="s">
        <v>46</v>
      </c>
      <c r="O579" s="86"/>
      <c r="P579" s="207">
        <f>O579*H579</f>
        <v>0</v>
      </c>
      <c r="Q579" s="207">
        <v>0</v>
      </c>
      <c r="R579" s="207">
        <f>Q579*H579</f>
        <v>0</v>
      </c>
      <c r="S579" s="207">
        <v>0</v>
      </c>
      <c r="T579" s="208">
        <f>S579*H579</f>
        <v>0</v>
      </c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R579" s="209" t="s">
        <v>205</v>
      </c>
      <c r="AT579" s="209" t="s">
        <v>132</v>
      </c>
      <c r="AU579" s="209" t="s">
        <v>85</v>
      </c>
      <c r="AY579" s="19" t="s">
        <v>131</v>
      </c>
      <c r="BE579" s="210">
        <f>IF(N579="základní",J579,0)</f>
        <v>0</v>
      </c>
      <c r="BF579" s="210">
        <f>IF(N579="snížená",J579,0)</f>
        <v>0</v>
      </c>
      <c r="BG579" s="210">
        <f>IF(N579="zákl. přenesená",J579,0)</f>
        <v>0</v>
      </c>
      <c r="BH579" s="210">
        <f>IF(N579="sníž. přenesená",J579,0)</f>
        <v>0</v>
      </c>
      <c r="BI579" s="210">
        <f>IF(N579="nulová",J579,0)</f>
        <v>0</v>
      </c>
      <c r="BJ579" s="19" t="s">
        <v>83</v>
      </c>
      <c r="BK579" s="210">
        <f>ROUND(I579*H579,2)</f>
        <v>0</v>
      </c>
      <c r="BL579" s="19" t="s">
        <v>205</v>
      </c>
      <c r="BM579" s="209" t="s">
        <v>1283</v>
      </c>
    </row>
    <row r="580" s="11" customFormat="1" ht="22.8" customHeight="1">
      <c r="A580" s="11"/>
      <c r="B580" s="184"/>
      <c r="C580" s="185"/>
      <c r="D580" s="186" t="s">
        <v>74</v>
      </c>
      <c r="E580" s="255" t="s">
        <v>1284</v>
      </c>
      <c r="F580" s="255" t="s">
        <v>1285</v>
      </c>
      <c r="G580" s="185"/>
      <c r="H580" s="185"/>
      <c r="I580" s="188"/>
      <c r="J580" s="256">
        <f>BK580</f>
        <v>0</v>
      </c>
      <c r="K580" s="185"/>
      <c r="L580" s="190"/>
      <c r="M580" s="191"/>
      <c r="N580" s="192"/>
      <c r="O580" s="192"/>
      <c r="P580" s="193">
        <f>SUM(P581:P614)</f>
        <v>0</v>
      </c>
      <c r="Q580" s="192"/>
      <c r="R580" s="193">
        <f>SUM(R581:R614)</f>
        <v>1.6845399999999999</v>
      </c>
      <c r="S580" s="192"/>
      <c r="T580" s="194">
        <f>SUM(T581:T614)</f>
        <v>0</v>
      </c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R580" s="195" t="s">
        <v>85</v>
      </c>
      <c r="AT580" s="196" t="s">
        <v>74</v>
      </c>
      <c r="AU580" s="196" t="s">
        <v>83</v>
      </c>
      <c r="AY580" s="195" t="s">
        <v>131</v>
      </c>
      <c r="BK580" s="197">
        <f>SUM(BK581:BK614)</f>
        <v>0</v>
      </c>
    </row>
    <row r="581" s="2" customFormat="1" ht="24.15" customHeight="1">
      <c r="A581" s="40"/>
      <c r="B581" s="41"/>
      <c r="C581" s="198" t="s">
        <v>1286</v>
      </c>
      <c r="D581" s="198" t="s">
        <v>132</v>
      </c>
      <c r="E581" s="199" t="s">
        <v>1287</v>
      </c>
      <c r="F581" s="200" t="s">
        <v>1288</v>
      </c>
      <c r="G581" s="201" t="s">
        <v>196</v>
      </c>
      <c r="H581" s="202">
        <v>26</v>
      </c>
      <c r="I581" s="203"/>
      <c r="J581" s="204">
        <f>ROUND(I581*H581,2)</f>
        <v>0</v>
      </c>
      <c r="K581" s="200" t="s">
        <v>19</v>
      </c>
      <c r="L581" s="46"/>
      <c r="M581" s="205" t="s">
        <v>19</v>
      </c>
      <c r="N581" s="206" t="s">
        <v>46</v>
      </c>
      <c r="O581" s="86"/>
      <c r="P581" s="207">
        <f>O581*H581</f>
        <v>0</v>
      </c>
      <c r="Q581" s="207">
        <v>0.00131</v>
      </c>
      <c r="R581" s="207">
        <f>Q581*H581</f>
        <v>0.03406</v>
      </c>
      <c r="S581" s="207">
        <v>0</v>
      </c>
      <c r="T581" s="208">
        <f>S581*H581</f>
        <v>0</v>
      </c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R581" s="209" t="s">
        <v>205</v>
      </c>
      <c r="AT581" s="209" t="s">
        <v>132</v>
      </c>
      <c r="AU581" s="209" t="s">
        <v>85</v>
      </c>
      <c r="AY581" s="19" t="s">
        <v>131</v>
      </c>
      <c r="BE581" s="210">
        <f>IF(N581="základní",J581,0)</f>
        <v>0</v>
      </c>
      <c r="BF581" s="210">
        <f>IF(N581="snížená",J581,0)</f>
        <v>0</v>
      </c>
      <c r="BG581" s="210">
        <f>IF(N581="zákl. přenesená",J581,0)</f>
        <v>0</v>
      </c>
      <c r="BH581" s="210">
        <f>IF(N581="sníž. přenesená",J581,0)</f>
        <v>0</v>
      </c>
      <c r="BI581" s="210">
        <f>IF(N581="nulová",J581,0)</f>
        <v>0</v>
      </c>
      <c r="BJ581" s="19" t="s">
        <v>83</v>
      </c>
      <c r="BK581" s="210">
        <f>ROUND(I581*H581,2)</f>
        <v>0</v>
      </c>
      <c r="BL581" s="19" t="s">
        <v>205</v>
      </c>
      <c r="BM581" s="209" t="s">
        <v>1289</v>
      </c>
    </row>
    <row r="582" s="12" customFormat="1">
      <c r="A582" s="12"/>
      <c r="B582" s="211"/>
      <c r="C582" s="212"/>
      <c r="D582" s="213" t="s">
        <v>160</v>
      </c>
      <c r="E582" s="214" t="s">
        <v>19</v>
      </c>
      <c r="F582" s="215" t="s">
        <v>958</v>
      </c>
      <c r="G582" s="212"/>
      <c r="H582" s="214" t="s">
        <v>19</v>
      </c>
      <c r="I582" s="216"/>
      <c r="J582" s="212"/>
      <c r="K582" s="212"/>
      <c r="L582" s="217"/>
      <c r="M582" s="218"/>
      <c r="N582" s="219"/>
      <c r="O582" s="219"/>
      <c r="P582" s="219"/>
      <c r="Q582" s="219"/>
      <c r="R582" s="219"/>
      <c r="S582" s="219"/>
      <c r="T582" s="220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T582" s="221" t="s">
        <v>160</v>
      </c>
      <c r="AU582" s="221" t="s">
        <v>85</v>
      </c>
      <c r="AV582" s="12" t="s">
        <v>83</v>
      </c>
      <c r="AW582" s="12" t="s">
        <v>37</v>
      </c>
      <c r="AX582" s="12" t="s">
        <v>75</v>
      </c>
      <c r="AY582" s="221" t="s">
        <v>131</v>
      </c>
    </row>
    <row r="583" s="13" customFormat="1">
      <c r="A583" s="13"/>
      <c r="B583" s="222"/>
      <c r="C583" s="223"/>
      <c r="D583" s="213" t="s">
        <v>160</v>
      </c>
      <c r="E583" s="224" t="s">
        <v>19</v>
      </c>
      <c r="F583" s="225" t="s">
        <v>1290</v>
      </c>
      <c r="G583" s="223"/>
      <c r="H583" s="226">
        <v>4.2000000000000002</v>
      </c>
      <c r="I583" s="227"/>
      <c r="J583" s="223"/>
      <c r="K583" s="223"/>
      <c r="L583" s="228"/>
      <c r="M583" s="229"/>
      <c r="N583" s="230"/>
      <c r="O583" s="230"/>
      <c r="P583" s="230"/>
      <c r="Q583" s="230"/>
      <c r="R583" s="230"/>
      <c r="S583" s="230"/>
      <c r="T583" s="231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32" t="s">
        <v>160</v>
      </c>
      <c r="AU583" s="232" t="s">
        <v>85</v>
      </c>
      <c r="AV583" s="13" t="s">
        <v>85</v>
      </c>
      <c r="AW583" s="13" t="s">
        <v>37</v>
      </c>
      <c r="AX583" s="13" t="s">
        <v>75</v>
      </c>
      <c r="AY583" s="232" t="s">
        <v>131</v>
      </c>
    </row>
    <row r="584" s="12" customFormat="1">
      <c r="A584" s="12"/>
      <c r="B584" s="211"/>
      <c r="C584" s="212"/>
      <c r="D584" s="213" t="s">
        <v>160</v>
      </c>
      <c r="E584" s="214" t="s">
        <v>19</v>
      </c>
      <c r="F584" s="215" t="s">
        <v>962</v>
      </c>
      <c r="G584" s="212"/>
      <c r="H584" s="214" t="s">
        <v>19</v>
      </c>
      <c r="I584" s="216"/>
      <c r="J584" s="212"/>
      <c r="K584" s="212"/>
      <c r="L584" s="217"/>
      <c r="M584" s="218"/>
      <c r="N584" s="219"/>
      <c r="O584" s="219"/>
      <c r="P584" s="219"/>
      <c r="Q584" s="219"/>
      <c r="R584" s="219"/>
      <c r="S584" s="219"/>
      <c r="T584" s="220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T584" s="221" t="s">
        <v>160</v>
      </c>
      <c r="AU584" s="221" t="s">
        <v>85</v>
      </c>
      <c r="AV584" s="12" t="s">
        <v>83</v>
      </c>
      <c r="AW584" s="12" t="s">
        <v>37</v>
      </c>
      <c r="AX584" s="12" t="s">
        <v>75</v>
      </c>
      <c r="AY584" s="221" t="s">
        <v>131</v>
      </c>
    </row>
    <row r="585" s="13" customFormat="1">
      <c r="A585" s="13"/>
      <c r="B585" s="222"/>
      <c r="C585" s="223"/>
      <c r="D585" s="213" t="s">
        <v>160</v>
      </c>
      <c r="E585" s="224" t="s">
        <v>19</v>
      </c>
      <c r="F585" s="225" t="s">
        <v>1291</v>
      </c>
      <c r="G585" s="223"/>
      <c r="H585" s="226">
        <v>6.7000000000000002</v>
      </c>
      <c r="I585" s="227"/>
      <c r="J585" s="223"/>
      <c r="K585" s="223"/>
      <c r="L585" s="228"/>
      <c r="M585" s="229"/>
      <c r="N585" s="230"/>
      <c r="O585" s="230"/>
      <c r="P585" s="230"/>
      <c r="Q585" s="230"/>
      <c r="R585" s="230"/>
      <c r="S585" s="230"/>
      <c r="T585" s="231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32" t="s">
        <v>160</v>
      </c>
      <c r="AU585" s="232" t="s">
        <v>85</v>
      </c>
      <c r="AV585" s="13" t="s">
        <v>85</v>
      </c>
      <c r="AW585" s="13" t="s">
        <v>37</v>
      </c>
      <c r="AX585" s="13" t="s">
        <v>75</v>
      </c>
      <c r="AY585" s="232" t="s">
        <v>131</v>
      </c>
    </row>
    <row r="586" s="12" customFormat="1">
      <c r="A586" s="12"/>
      <c r="B586" s="211"/>
      <c r="C586" s="212"/>
      <c r="D586" s="213" t="s">
        <v>160</v>
      </c>
      <c r="E586" s="214" t="s">
        <v>19</v>
      </c>
      <c r="F586" s="215" t="s">
        <v>966</v>
      </c>
      <c r="G586" s="212"/>
      <c r="H586" s="214" t="s">
        <v>19</v>
      </c>
      <c r="I586" s="216"/>
      <c r="J586" s="212"/>
      <c r="K586" s="212"/>
      <c r="L586" s="217"/>
      <c r="M586" s="218"/>
      <c r="N586" s="219"/>
      <c r="O586" s="219"/>
      <c r="P586" s="219"/>
      <c r="Q586" s="219"/>
      <c r="R586" s="219"/>
      <c r="S586" s="219"/>
      <c r="T586" s="220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T586" s="221" t="s">
        <v>160</v>
      </c>
      <c r="AU586" s="221" t="s">
        <v>85</v>
      </c>
      <c r="AV586" s="12" t="s">
        <v>83</v>
      </c>
      <c r="AW586" s="12" t="s">
        <v>37</v>
      </c>
      <c r="AX586" s="12" t="s">
        <v>75</v>
      </c>
      <c r="AY586" s="221" t="s">
        <v>131</v>
      </c>
    </row>
    <row r="587" s="13" customFormat="1">
      <c r="A587" s="13"/>
      <c r="B587" s="222"/>
      <c r="C587" s="223"/>
      <c r="D587" s="213" t="s">
        <v>160</v>
      </c>
      <c r="E587" s="224" t="s">
        <v>19</v>
      </c>
      <c r="F587" s="225" t="s">
        <v>1292</v>
      </c>
      <c r="G587" s="223"/>
      <c r="H587" s="226">
        <v>3.2000000000000002</v>
      </c>
      <c r="I587" s="227"/>
      <c r="J587" s="223"/>
      <c r="K587" s="223"/>
      <c r="L587" s="228"/>
      <c r="M587" s="229"/>
      <c r="N587" s="230"/>
      <c r="O587" s="230"/>
      <c r="P587" s="230"/>
      <c r="Q587" s="230"/>
      <c r="R587" s="230"/>
      <c r="S587" s="230"/>
      <c r="T587" s="231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32" t="s">
        <v>160</v>
      </c>
      <c r="AU587" s="232" t="s">
        <v>85</v>
      </c>
      <c r="AV587" s="13" t="s">
        <v>85</v>
      </c>
      <c r="AW587" s="13" t="s">
        <v>37</v>
      </c>
      <c r="AX587" s="13" t="s">
        <v>75</v>
      </c>
      <c r="AY587" s="232" t="s">
        <v>131</v>
      </c>
    </row>
    <row r="588" s="12" customFormat="1">
      <c r="A588" s="12"/>
      <c r="B588" s="211"/>
      <c r="C588" s="212"/>
      <c r="D588" s="213" t="s">
        <v>160</v>
      </c>
      <c r="E588" s="214" t="s">
        <v>19</v>
      </c>
      <c r="F588" s="215" t="s">
        <v>969</v>
      </c>
      <c r="G588" s="212"/>
      <c r="H588" s="214" t="s">
        <v>19</v>
      </c>
      <c r="I588" s="216"/>
      <c r="J588" s="212"/>
      <c r="K588" s="212"/>
      <c r="L588" s="217"/>
      <c r="M588" s="218"/>
      <c r="N588" s="219"/>
      <c r="O588" s="219"/>
      <c r="P588" s="219"/>
      <c r="Q588" s="219"/>
      <c r="R588" s="219"/>
      <c r="S588" s="219"/>
      <c r="T588" s="220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T588" s="221" t="s">
        <v>160</v>
      </c>
      <c r="AU588" s="221" t="s">
        <v>85</v>
      </c>
      <c r="AV588" s="12" t="s">
        <v>83</v>
      </c>
      <c r="AW588" s="12" t="s">
        <v>37</v>
      </c>
      <c r="AX588" s="12" t="s">
        <v>75</v>
      </c>
      <c r="AY588" s="221" t="s">
        <v>131</v>
      </c>
    </row>
    <row r="589" s="13" customFormat="1">
      <c r="A589" s="13"/>
      <c r="B589" s="222"/>
      <c r="C589" s="223"/>
      <c r="D589" s="213" t="s">
        <v>160</v>
      </c>
      <c r="E589" s="224" t="s">
        <v>19</v>
      </c>
      <c r="F589" s="225" t="s">
        <v>1293</v>
      </c>
      <c r="G589" s="223"/>
      <c r="H589" s="226">
        <v>5.4000000000000004</v>
      </c>
      <c r="I589" s="227"/>
      <c r="J589" s="223"/>
      <c r="K589" s="223"/>
      <c r="L589" s="228"/>
      <c r="M589" s="229"/>
      <c r="N589" s="230"/>
      <c r="O589" s="230"/>
      <c r="P589" s="230"/>
      <c r="Q589" s="230"/>
      <c r="R589" s="230"/>
      <c r="S589" s="230"/>
      <c r="T589" s="231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32" t="s">
        <v>160</v>
      </c>
      <c r="AU589" s="232" t="s">
        <v>85</v>
      </c>
      <c r="AV589" s="13" t="s">
        <v>85</v>
      </c>
      <c r="AW589" s="13" t="s">
        <v>37</v>
      </c>
      <c r="AX589" s="13" t="s">
        <v>75</v>
      </c>
      <c r="AY589" s="232" t="s">
        <v>131</v>
      </c>
    </row>
    <row r="590" s="12" customFormat="1">
      <c r="A590" s="12"/>
      <c r="B590" s="211"/>
      <c r="C590" s="212"/>
      <c r="D590" s="213" t="s">
        <v>160</v>
      </c>
      <c r="E590" s="214" t="s">
        <v>19</v>
      </c>
      <c r="F590" s="215" t="s">
        <v>972</v>
      </c>
      <c r="G590" s="212"/>
      <c r="H590" s="214" t="s">
        <v>19</v>
      </c>
      <c r="I590" s="216"/>
      <c r="J590" s="212"/>
      <c r="K590" s="212"/>
      <c r="L590" s="217"/>
      <c r="M590" s="218"/>
      <c r="N590" s="219"/>
      <c r="O590" s="219"/>
      <c r="P590" s="219"/>
      <c r="Q590" s="219"/>
      <c r="R590" s="219"/>
      <c r="S590" s="219"/>
      <c r="T590" s="220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T590" s="221" t="s">
        <v>160</v>
      </c>
      <c r="AU590" s="221" t="s">
        <v>85</v>
      </c>
      <c r="AV590" s="12" t="s">
        <v>83</v>
      </c>
      <c r="AW590" s="12" t="s">
        <v>37</v>
      </c>
      <c r="AX590" s="12" t="s">
        <v>75</v>
      </c>
      <c r="AY590" s="221" t="s">
        <v>131</v>
      </c>
    </row>
    <row r="591" s="13" customFormat="1">
      <c r="A591" s="13"/>
      <c r="B591" s="222"/>
      <c r="C591" s="223"/>
      <c r="D591" s="213" t="s">
        <v>160</v>
      </c>
      <c r="E591" s="224" t="s">
        <v>19</v>
      </c>
      <c r="F591" s="225" t="s">
        <v>1294</v>
      </c>
      <c r="G591" s="223"/>
      <c r="H591" s="226">
        <v>3</v>
      </c>
      <c r="I591" s="227"/>
      <c r="J591" s="223"/>
      <c r="K591" s="223"/>
      <c r="L591" s="228"/>
      <c r="M591" s="229"/>
      <c r="N591" s="230"/>
      <c r="O591" s="230"/>
      <c r="P591" s="230"/>
      <c r="Q591" s="230"/>
      <c r="R591" s="230"/>
      <c r="S591" s="230"/>
      <c r="T591" s="231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32" t="s">
        <v>160</v>
      </c>
      <c r="AU591" s="232" t="s">
        <v>85</v>
      </c>
      <c r="AV591" s="13" t="s">
        <v>85</v>
      </c>
      <c r="AW591" s="13" t="s">
        <v>37</v>
      </c>
      <c r="AX591" s="13" t="s">
        <v>75</v>
      </c>
      <c r="AY591" s="232" t="s">
        <v>131</v>
      </c>
    </row>
    <row r="592" s="12" customFormat="1">
      <c r="A592" s="12"/>
      <c r="B592" s="211"/>
      <c r="C592" s="212"/>
      <c r="D592" s="213" t="s">
        <v>160</v>
      </c>
      <c r="E592" s="214" t="s">
        <v>19</v>
      </c>
      <c r="F592" s="215" t="s">
        <v>975</v>
      </c>
      <c r="G592" s="212"/>
      <c r="H592" s="214" t="s">
        <v>19</v>
      </c>
      <c r="I592" s="216"/>
      <c r="J592" s="212"/>
      <c r="K592" s="212"/>
      <c r="L592" s="217"/>
      <c r="M592" s="218"/>
      <c r="N592" s="219"/>
      <c r="O592" s="219"/>
      <c r="P592" s="219"/>
      <c r="Q592" s="219"/>
      <c r="R592" s="219"/>
      <c r="S592" s="219"/>
      <c r="T592" s="220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T592" s="221" t="s">
        <v>160</v>
      </c>
      <c r="AU592" s="221" t="s">
        <v>85</v>
      </c>
      <c r="AV592" s="12" t="s">
        <v>83</v>
      </c>
      <c r="AW592" s="12" t="s">
        <v>37</v>
      </c>
      <c r="AX592" s="12" t="s">
        <v>75</v>
      </c>
      <c r="AY592" s="221" t="s">
        <v>131</v>
      </c>
    </row>
    <row r="593" s="13" customFormat="1">
      <c r="A593" s="13"/>
      <c r="B593" s="222"/>
      <c r="C593" s="223"/>
      <c r="D593" s="213" t="s">
        <v>160</v>
      </c>
      <c r="E593" s="224" t="s">
        <v>19</v>
      </c>
      <c r="F593" s="225" t="s">
        <v>1295</v>
      </c>
      <c r="G593" s="223"/>
      <c r="H593" s="226">
        <v>3.5</v>
      </c>
      <c r="I593" s="227"/>
      <c r="J593" s="223"/>
      <c r="K593" s="223"/>
      <c r="L593" s="228"/>
      <c r="M593" s="229"/>
      <c r="N593" s="230"/>
      <c r="O593" s="230"/>
      <c r="P593" s="230"/>
      <c r="Q593" s="230"/>
      <c r="R593" s="230"/>
      <c r="S593" s="230"/>
      <c r="T593" s="231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32" t="s">
        <v>160</v>
      </c>
      <c r="AU593" s="232" t="s">
        <v>85</v>
      </c>
      <c r="AV593" s="13" t="s">
        <v>85</v>
      </c>
      <c r="AW593" s="13" t="s">
        <v>37</v>
      </c>
      <c r="AX593" s="13" t="s">
        <v>75</v>
      </c>
      <c r="AY593" s="232" t="s">
        <v>131</v>
      </c>
    </row>
    <row r="594" s="14" customFormat="1">
      <c r="A594" s="14"/>
      <c r="B594" s="233"/>
      <c r="C594" s="234"/>
      <c r="D594" s="213" t="s">
        <v>160</v>
      </c>
      <c r="E594" s="235" t="s">
        <v>19</v>
      </c>
      <c r="F594" s="236" t="s">
        <v>200</v>
      </c>
      <c r="G594" s="234"/>
      <c r="H594" s="237">
        <v>26</v>
      </c>
      <c r="I594" s="238"/>
      <c r="J594" s="234"/>
      <c r="K594" s="234"/>
      <c r="L594" s="239"/>
      <c r="M594" s="240"/>
      <c r="N594" s="241"/>
      <c r="O594" s="241"/>
      <c r="P594" s="241"/>
      <c r="Q594" s="241"/>
      <c r="R594" s="241"/>
      <c r="S594" s="241"/>
      <c r="T594" s="242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T594" s="243" t="s">
        <v>160</v>
      </c>
      <c r="AU594" s="243" t="s">
        <v>85</v>
      </c>
      <c r="AV594" s="14" t="s">
        <v>130</v>
      </c>
      <c r="AW594" s="14" t="s">
        <v>37</v>
      </c>
      <c r="AX594" s="14" t="s">
        <v>83</v>
      </c>
      <c r="AY594" s="243" t="s">
        <v>131</v>
      </c>
    </row>
    <row r="595" s="2" customFormat="1" ht="14.4" customHeight="1">
      <c r="A595" s="40"/>
      <c r="B595" s="41"/>
      <c r="C595" s="257" t="s">
        <v>1296</v>
      </c>
      <c r="D595" s="257" t="s">
        <v>389</v>
      </c>
      <c r="E595" s="258" t="s">
        <v>1297</v>
      </c>
      <c r="F595" s="259" t="s">
        <v>1298</v>
      </c>
      <c r="G595" s="260" t="s">
        <v>213</v>
      </c>
      <c r="H595" s="261">
        <v>264.5</v>
      </c>
      <c r="I595" s="262"/>
      <c r="J595" s="263">
        <f>ROUND(I595*H595,2)</f>
        <v>0</v>
      </c>
      <c r="K595" s="259" t="s">
        <v>19</v>
      </c>
      <c r="L595" s="264"/>
      <c r="M595" s="265" t="s">
        <v>19</v>
      </c>
      <c r="N595" s="266" t="s">
        <v>46</v>
      </c>
      <c r="O595" s="86"/>
      <c r="P595" s="207">
        <f>O595*H595</f>
        <v>0</v>
      </c>
      <c r="Q595" s="207">
        <v>0.0062399999999999999</v>
      </c>
      <c r="R595" s="207">
        <f>Q595*H595</f>
        <v>1.65048</v>
      </c>
      <c r="S595" s="207">
        <v>0</v>
      </c>
      <c r="T595" s="208">
        <f>S595*H595</f>
        <v>0</v>
      </c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R595" s="209" t="s">
        <v>365</v>
      </c>
      <c r="AT595" s="209" t="s">
        <v>389</v>
      </c>
      <c r="AU595" s="209" t="s">
        <v>85</v>
      </c>
      <c r="AY595" s="19" t="s">
        <v>131</v>
      </c>
      <c r="BE595" s="210">
        <f>IF(N595="základní",J595,0)</f>
        <v>0</v>
      </c>
      <c r="BF595" s="210">
        <f>IF(N595="snížená",J595,0)</f>
        <v>0</v>
      </c>
      <c r="BG595" s="210">
        <f>IF(N595="zákl. přenesená",J595,0)</f>
        <v>0</v>
      </c>
      <c r="BH595" s="210">
        <f>IF(N595="sníž. přenesená",J595,0)</f>
        <v>0</v>
      </c>
      <c r="BI595" s="210">
        <f>IF(N595="nulová",J595,0)</f>
        <v>0</v>
      </c>
      <c r="BJ595" s="19" t="s">
        <v>83</v>
      </c>
      <c r="BK595" s="210">
        <f>ROUND(I595*H595,2)</f>
        <v>0</v>
      </c>
      <c r="BL595" s="19" t="s">
        <v>205</v>
      </c>
      <c r="BM595" s="209" t="s">
        <v>1299</v>
      </c>
    </row>
    <row r="596" s="12" customFormat="1">
      <c r="A596" s="12"/>
      <c r="B596" s="211"/>
      <c r="C596" s="212"/>
      <c r="D596" s="213" t="s">
        <v>160</v>
      </c>
      <c r="E596" s="214" t="s">
        <v>19</v>
      </c>
      <c r="F596" s="215" t="s">
        <v>958</v>
      </c>
      <c r="G596" s="212"/>
      <c r="H596" s="214" t="s">
        <v>19</v>
      </c>
      <c r="I596" s="216"/>
      <c r="J596" s="212"/>
      <c r="K596" s="212"/>
      <c r="L596" s="217"/>
      <c r="M596" s="218"/>
      <c r="N596" s="219"/>
      <c r="O596" s="219"/>
      <c r="P596" s="219"/>
      <c r="Q596" s="219"/>
      <c r="R596" s="219"/>
      <c r="S596" s="219"/>
      <c r="T596" s="220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T596" s="221" t="s">
        <v>160</v>
      </c>
      <c r="AU596" s="221" t="s">
        <v>85</v>
      </c>
      <c r="AV596" s="12" t="s">
        <v>83</v>
      </c>
      <c r="AW596" s="12" t="s">
        <v>37</v>
      </c>
      <c r="AX596" s="12" t="s">
        <v>75</v>
      </c>
      <c r="AY596" s="221" t="s">
        <v>131</v>
      </c>
    </row>
    <row r="597" s="13" customFormat="1">
      <c r="A597" s="13"/>
      <c r="B597" s="222"/>
      <c r="C597" s="223"/>
      <c r="D597" s="213" t="s">
        <v>160</v>
      </c>
      <c r="E597" s="224" t="s">
        <v>19</v>
      </c>
      <c r="F597" s="225" t="s">
        <v>384</v>
      </c>
      <c r="G597" s="223"/>
      <c r="H597" s="226">
        <v>36</v>
      </c>
      <c r="I597" s="227"/>
      <c r="J597" s="223"/>
      <c r="K597" s="223"/>
      <c r="L597" s="228"/>
      <c r="M597" s="229"/>
      <c r="N597" s="230"/>
      <c r="O597" s="230"/>
      <c r="P597" s="230"/>
      <c r="Q597" s="230"/>
      <c r="R597" s="230"/>
      <c r="S597" s="230"/>
      <c r="T597" s="231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32" t="s">
        <v>160</v>
      </c>
      <c r="AU597" s="232" t="s">
        <v>85</v>
      </c>
      <c r="AV597" s="13" t="s">
        <v>85</v>
      </c>
      <c r="AW597" s="13" t="s">
        <v>37</v>
      </c>
      <c r="AX597" s="13" t="s">
        <v>75</v>
      </c>
      <c r="AY597" s="232" t="s">
        <v>131</v>
      </c>
    </row>
    <row r="598" s="12" customFormat="1">
      <c r="A598" s="12"/>
      <c r="B598" s="211"/>
      <c r="C598" s="212"/>
      <c r="D598" s="213" t="s">
        <v>160</v>
      </c>
      <c r="E598" s="214" t="s">
        <v>19</v>
      </c>
      <c r="F598" s="215" t="s">
        <v>962</v>
      </c>
      <c r="G598" s="212"/>
      <c r="H598" s="214" t="s">
        <v>19</v>
      </c>
      <c r="I598" s="216"/>
      <c r="J598" s="212"/>
      <c r="K598" s="212"/>
      <c r="L598" s="217"/>
      <c r="M598" s="218"/>
      <c r="N598" s="219"/>
      <c r="O598" s="219"/>
      <c r="P598" s="219"/>
      <c r="Q598" s="219"/>
      <c r="R598" s="219"/>
      <c r="S598" s="219"/>
      <c r="T598" s="220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T598" s="221" t="s">
        <v>160</v>
      </c>
      <c r="AU598" s="221" t="s">
        <v>85</v>
      </c>
      <c r="AV598" s="12" t="s">
        <v>83</v>
      </c>
      <c r="AW598" s="12" t="s">
        <v>37</v>
      </c>
      <c r="AX598" s="12" t="s">
        <v>75</v>
      </c>
      <c r="AY598" s="221" t="s">
        <v>131</v>
      </c>
    </row>
    <row r="599" s="13" customFormat="1">
      <c r="A599" s="13"/>
      <c r="B599" s="222"/>
      <c r="C599" s="223"/>
      <c r="D599" s="213" t="s">
        <v>160</v>
      </c>
      <c r="E599" s="224" t="s">
        <v>19</v>
      </c>
      <c r="F599" s="225" t="s">
        <v>1002</v>
      </c>
      <c r="G599" s="223"/>
      <c r="H599" s="226">
        <v>56</v>
      </c>
      <c r="I599" s="227"/>
      <c r="J599" s="223"/>
      <c r="K599" s="223"/>
      <c r="L599" s="228"/>
      <c r="M599" s="229"/>
      <c r="N599" s="230"/>
      <c r="O599" s="230"/>
      <c r="P599" s="230"/>
      <c r="Q599" s="230"/>
      <c r="R599" s="230"/>
      <c r="S599" s="230"/>
      <c r="T599" s="231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32" t="s">
        <v>160</v>
      </c>
      <c r="AU599" s="232" t="s">
        <v>85</v>
      </c>
      <c r="AV599" s="13" t="s">
        <v>85</v>
      </c>
      <c r="AW599" s="13" t="s">
        <v>37</v>
      </c>
      <c r="AX599" s="13" t="s">
        <v>75</v>
      </c>
      <c r="AY599" s="232" t="s">
        <v>131</v>
      </c>
    </row>
    <row r="600" s="12" customFormat="1">
      <c r="A600" s="12"/>
      <c r="B600" s="211"/>
      <c r="C600" s="212"/>
      <c r="D600" s="213" t="s">
        <v>160</v>
      </c>
      <c r="E600" s="214" t="s">
        <v>19</v>
      </c>
      <c r="F600" s="215" t="s">
        <v>966</v>
      </c>
      <c r="G600" s="212"/>
      <c r="H600" s="214" t="s">
        <v>19</v>
      </c>
      <c r="I600" s="216"/>
      <c r="J600" s="212"/>
      <c r="K600" s="212"/>
      <c r="L600" s="217"/>
      <c r="M600" s="218"/>
      <c r="N600" s="219"/>
      <c r="O600" s="219"/>
      <c r="P600" s="219"/>
      <c r="Q600" s="219"/>
      <c r="R600" s="219"/>
      <c r="S600" s="219"/>
      <c r="T600" s="220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T600" s="221" t="s">
        <v>160</v>
      </c>
      <c r="AU600" s="221" t="s">
        <v>85</v>
      </c>
      <c r="AV600" s="12" t="s">
        <v>83</v>
      </c>
      <c r="AW600" s="12" t="s">
        <v>37</v>
      </c>
      <c r="AX600" s="12" t="s">
        <v>75</v>
      </c>
      <c r="AY600" s="221" t="s">
        <v>131</v>
      </c>
    </row>
    <row r="601" s="13" customFormat="1">
      <c r="A601" s="13"/>
      <c r="B601" s="222"/>
      <c r="C601" s="223"/>
      <c r="D601" s="213" t="s">
        <v>160</v>
      </c>
      <c r="E601" s="224" t="s">
        <v>19</v>
      </c>
      <c r="F601" s="225" t="s">
        <v>365</v>
      </c>
      <c r="G601" s="223"/>
      <c r="H601" s="226">
        <v>32</v>
      </c>
      <c r="I601" s="227"/>
      <c r="J601" s="223"/>
      <c r="K601" s="223"/>
      <c r="L601" s="228"/>
      <c r="M601" s="229"/>
      <c r="N601" s="230"/>
      <c r="O601" s="230"/>
      <c r="P601" s="230"/>
      <c r="Q601" s="230"/>
      <c r="R601" s="230"/>
      <c r="S601" s="230"/>
      <c r="T601" s="231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32" t="s">
        <v>160</v>
      </c>
      <c r="AU601" s="232" t="s">
        <v>85</v>
      </c>
      <c r="AV601" s="13" t="s">
        <v>85</v>
      </c>
      <c r="AW601" s="13" t="s">
        <v>37</v>
      </c>
      <c r="AX601" s="13" t="s">
        <v>75</v>
      </c>
      <c r="AY601" s="232" t="s">
        <v>131</v>
      </c>
    </row>
    <row r="602" s="12" customFormat="1">
      <c r="A602" s="12"/>
      <c r="B602" s="211"/>
      <c r="C602" s="212"/>
      <c r="D602" s="213" t="s">
        <v>160</v>
      </c>
      <c r="E602" s="214" t="s">
        <v>19</v>
      </c>
      <c r="F602" s="215" t="s">
        <v>969</v>
      </c>
      <c r="G602" s="212"/>
      <c r="H602" s="214" t="s">
        <v>19</v>
      </c>
      <c r="I602" s="216"/>
      <c r="J602" s="212"/>
      <c r="K602" s="212"/>
      <c r="L602" s="217"/>
      <c r="M602" s="218"/>
      <c r="N602" s="219"/>
      <c r="O602" s="219"/>
      <c r="P602" s="219"/>
      <c r="Q602" s="219"/>
      <c r="R602" s="219"/>
      <c r="S602" s="219"/>
      <c r="T602" s="220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T602" s="221" t="s">
        <v>160</v>
      </c>
      <c r="AU602" s="221" t="s">
        <v>85</v>
      </c>
      <c r="AV602" s="12" t="s">
        <v>83</v>
      </c>
      <c r="AW602" s="12" t="s">
        <v>37</v>
      </c>
      <c r="AX602" s="12" t="s">
        <v>75</v>
      </c>
      <c r="AY602" s="221" t="s">
        <v>131</v>
      </c>
    </row>
    <row r="603" s="13" customFormat="1">
      <c r="A603" s="13"/>
      <c r="B603" s="222"/>
      <c r="C603" s="223"/>
      <c r="D603" s="213" t="s">
        <v>160</v>
      </c>
      <c r="E603" s="224" t="s">
        <v>19</v>
      </c>
      <c r="F603" s="225" t="s">
        <v>395</v>
      </c>
      <c r="G603" s="223"/>
      <c r="H603" s="226">
        <v>38</v>
      </c>
      <c r="I603" s="227"/>
      <c r="J603" s="223"/>
      <c r="K603" s="223"/>
      <c r="L603" s="228"/>
      <c r="M603" s="229"/>
      <c r="N603" s="230"/>
      <c r="O603" s="230"/>
      <c r="P603" s="230"/>
      <c r="Q603" s="230"/>
      <c r="R603" s="230"/>
      <c r="S603" s="230"/>
      <c r="T603" s="231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32" t="s">
        <v>160</v>
      </c>
      <c r="AU603" s="232" t="s">
        <v>85</v>
      </c>
      <c r="AV603" s="13" t="s">
        <v>85</v>
      </c>
      <c r="AW603" s="13" t="s">
        <v>37</v>
      </c>
      <c r="AX603" s="13" t="s">
        <v>75</v>
      </c>
      <c r="AY603" s="232" t="s">
        <v>131</v>
      </c>
    </row>
    <row r="604" s="12" customFormat="1">
      <c r="A604" s="12"/>
      <c r="B604" s="211"/>
      <c r="C604" s="212"/>
      <c r="D604" s="213" t="s">
        <v>160</v>
      </c>
      <c r="E604" s="214" t="s">
        <v>19</v>
      </c>
      <c r="F604" s="215" t="s">
        <v>972</v>
      </c>
      <c r="G604" s="212"/>
      <c r="H604" s="214" t="s">
        <v>19</v>
      </c>
      <c r="I604" s="216"/>
      <c r="J604" s="212"/>
      <c r="K604" s="212"/>
      <c r="L604" s="217"/>
      <c r="M604" s="218"/>
      <c r="N604" s="219"/>
      <c r="O604" s="219"/>
      <c r="P604" s="219"/>
      <c r="Q604" s="219"/>
      <c r="R604" s="219"/>
      <c r="S604" s="219"/>
      <c r="T604" s="220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T604" s="221" t="s">
        <v>160</v>
      </c>
      <c r="AU604" s="221" t="s">
        <v>85</v>
      </c>
      <c r="AV604" s="12" t="s">
        <v>83</v>
      </c>
      <c r="AW604" s="12" t="s">
        <v>37</v>
      </c>
      <c r="AX604" s="12" t="s">
        <v>75</v>
      </c>
      <c r="AY604" s="221" t="s">
        <v>131</v>
      </c>
    </row>
    <row r="605" s="13" customFormat="1">
      <c r="A605" s="13"/>
      <c r="B605" s="222"/>
      <c r="C605" s="223"/>
      <c r="D605" s="213" t="s">
        <v>160</v>
      </c>
      <c r="E605" s="224" t="s">
        <v>19</v>
      </c>
      <c r="F605" s="225" t="s">
        <v>348</v>
      </c>
      <c r="G605" s="223"/>
      <c r="H605" s="226">
        <v>28</v>
      </c>
      <c r="I605" s="227"/>
      <c r="J605" s="223"/>
      <c r="K605" s="223"/>
      <c r="L605" s="228"/>
      <c r="M605" s="229"/>
      <c r="N605" s="230"/>
      <c r="O605" s="230"/>
      <c r="P605" s="230"/>
      <c r="Q605" s="230"/>
      <c r="R605" s="230"/>
      <c r="S605" s="230"/>
      <c r="T605" s="231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32" t="s">
        <v>160</v>
      </c>
      <c r="AU605" s="232" t="s">
        <v>85</v>
      </c>
      <c r="AV605" s="13" t="s">
        <v>85</v>
      </c>
      <c r="AW605" s="13" t="s">
        <v>37</v>
      </c>
      <c r="AX605" s="13" t="s">
        <v>75</v>
      </c>
      <c r="AY605" s="232" t="s">
        <v>131</v>
      </c>
    </row>
    <row r="606" s="12" customFormat="1">
      <c r="A606" s="12"/>
      <c r="B606" s="211"/>
      <c r="C606" s="212"/>
      <c r="D606" s="213" t="s">
        <v>160</v>
      </c>
      <c r="E606" s="214" t="s">
        <v>19</v>
      </c>
      <c r="F606" s="215" t="s">
        <v>975</v>
      </c>
      <c r="G606" s="212"/>
      <c r="H606" s="214" t="s">
        <v>19</v>
      </c>
      <c r="I606" s="216"/>
      <c r="J606" s="212"/>
      <c r="K606" s="212"/>
      <c r="L606" s="217"/>
      <c r="M606" s="218"/>
      <c r="N606" s="219"/>
      <c r="O606" s="219"/>
      <c r="P606" s="219"/>
      <c r="Q606" s="219"/>
      <c r="R606" s="219"/>
      <c r="S606" s="219"/>
      <c r="T606" s="220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T606" s="221" t="s">
        <v>160</v>
      </c>
      <c r="AU606" s="221" t="s">
        <v>85</v>
      </c>
      <c r="AV606" s="12" t="s">
        <v>83</v>
      </c>
      <c r="AW606" s="12" t="s">
        <v>37</v>
      </c>
      <c r="AX606" s="12" t="s">
        <v>75</v>
      </c>
      <c r="AY606" s="221" t="s">
        <v>131</v>
      </c>
    </row>
    <row r="607" s="13" customFormat="1">
      <c r="A607" s="13"/>
      <c r="B607" s="222"/>
      <c r="C607" s="223"/>
      <c r="D607" s="213" t="s">
        <v>160</v>
      </c>
      <c r="E607" s="224" t="s">
        <v>19</v>
      </c>
      <c r="F607" s="225" t="s">
        <v>403</v>
      </c>
      <c r="G607" s="223"/>
      <c r="H607" s="226">
        <v>40</v>
      </c>
      <c r="I607" s="227"/>
      <c r="J607" s="223"/>
      <c r="K607" s="223"/>
      <c r="L607" s="228"/>
      <c r="M607" s="229"/>
      <c r="N607" s="230"/>
      <c r="O607" s="230"/>
      <c r="P607" s="230"/>
      <c r="Q607" s="230"/>
      <c r="R607" s="230"/>
      <c r="S607" s="230"/>
      <c r="T607" s="231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32" t="s">
        <v>160</v>
      </c>
      <c r="AU607" s="232" t="s">
        <v>85</v>
      </c>
      <c r="AV607" s="13" t="s">
        <v>85</v>
      </c>
      <c r="AW607" s="13" t="s">
        <v>37</v>
      </c>
      <c r="AX607" s="13" t="s">
        <v>75</v>
      </c>
      <c r="AY607" s="232" t="s">
        <v>131</v>
      </c>
    </row>
    <row r="608" s="16" customFormat="1">
      <c r="A608" s="16"/>
      <c r="B608" s="267"/>
      <c r="C608" s="268"/>
      <c r="D608" s="213" t="s">
        <v>160</v>
      </c>
      <c r="E608" s="269" t="s">
        <v>19</v>
      </c>
      <c r="F608" s="270" t="s">
        <v>809</v>
      </c>
      <c r="G608" s="268"/>
      <c r="H608" s="271">
        <v>230</v>
      </c>
      <c r="I608" s="272"/>
      <c r="J608" s="268"/>
      <c r="K608" s="268"/>
      <c r="L608" s="273"/>
      <c r="M608" s="274"/>
      <c r="N608" s="275"/>
      <c r="O608" s="275"/>
      <c r="P608" s="275"/>
      <c r="Q608" s="275"/>
      <c r="R608" s="275"/>
      <c r="S608" s="275"/>
      <c r="T608" s="27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T608" s="277" t="s">
        <v>160</v>
      </c>
      <c r="AU608" s="277" t="s">
        <v>85</v>
      </c>
      <c r="AV608" s="16" t="s">
        <v>141</v>
      </c>
      <c r="AW608" s="16" t="s">
        <v>37</v>
      </c>
      <c r="AX608" s="16" t="s">
        <v>75</v>
      </c>
      <c r="AY608" s="277" t="s">
        <v>131</v>
      </c>
    </row>
    <row r="609" s="13" customFormat="1">
      <c r="A609" s="13"/>
      <c r="B609" s="222"/>
      <c r="C609" s="223"/>
      <c r="D609" s="213" t="s">
        <v>160</v>
      </c>
      <c r="E609" s="224" t="s">
        <v>19</v>
      </c>
      <c r="F609" s="225" t="s">
        <v>1300</v>
      </c>
      <c r="G609" s="223"/>
      <c r="H609" s="226">
        <v>264.5</v>
      </c>
      <c r="I609" s="227"/>
      <c r="J609" s="223"/>
      <c r="K609" s="223"/>
      <c r="L609" s="228"/>
      <c r="M609" s="229"/>
      <c r="N609" s="230"/>
      <c r="O609" s="230"/>
      <c r="P609" s="230"/>
      <c r="Q609" s="230"/>
      <c r="R609" s="230"/>
      <c r="S609" s="230"/>
      <c r="T609" s="231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32" t="s">
        <v>160</v>
      </c>
      <c r="AU609" s="232" t="s">
        <v>85</v>
      </c>
      <c r="AV609" s="13" t="s">
        <v>85</v>
      </c>
      <c r="AW609" s="13" t="s">
        <v>37</v>
      </c>
      <c r="AX609" s="13" t="s">
        <v>83</v>
      </c>
      <c r="AY609" s="232" t="s">
        <v>131</v>
      </c>
    </row>
    <row r="610" s="2" customFormat="1" ht="24.15" customHeight="1">
      <c r="A610" s="40"/>
      <c r="B610" s="41"/>
      <c r="C610" s="198" t="s">
        <v>1301</v>
      </c>
      <c r="D610" s="198" t="s">
        <v>132</v>
      </c>
      <c r="E610" s="199" t="s">
        <v>1302</v>
      </c>
      <c r="F610" s="200" t="s">
        <v>1303</v>
      </c>
      <c r="G610" s="201" t="s">
        <v>267</v>
      </c>
      <c r="H610" s="202">
        <v>3.8999999999999999</v>
      </c>
      <c r="I610" s="203"/>
      <c r="J610" s="204">
        <f>ROUND(I610*H610,2)</f>
        <v>0</v>
      </c>
      <c r="K610" s="200" t="s">
        <v>174</v>
      </c>
      <c r="L610" s="46"/>
      <c r="M610" s="205" t="s">
        <v>19</v>
      </c>
      <c r="N610" s="206" t="s">
        <v>46</v>
      </c>
      <c r="O610" s="86"/>
      <c r="P610" s="207">
        <f>O610*H610</f>
        <v>0</v>
      </c>
      <c r="Q610" s="207">
        <v>0</v>
      </c>
      <c r="R610" s="207">
        <f>Q610*H610</f>
        <v>0</v>
      </c>
      <c r="S610" s="207">
        <v>0</v>
      </c>
      <c r="T610" s="208">
        <f>S610*H610</f>
        <v>0</v>
      </c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R610" s="209" t="s">
        <v>205</v>
      </c>
      <c r="AT610" s="209" t="s">
        <v>132</v>
      </c>
      <c r="AU610" s="209" t="s">
        <v>85</v>
      </c>
      <c r="AY610" s="19" t="s">
        <v>131</v>
      </c>
      <c r="BE610" s="210">
        <f>IF(N610="základní",J610,0)</f>
        <v>0</v>
      </c>
      <c r="BF610" s="210">
        <f>IF(N610="snížená",J610,0)</f>
        <v>0</v>
      </c>
      <c r="BG610" s="210">
        <f>IF(N610="zákl. přenesená",J610,0)</f>
        <v>0</v>
      </c>
      <c r="BH610" s="210">
        <f>IF(N610="sníž. přenesená",J610,0)</f>
        <v>0</v>
      </c>
      <c r="BI610" s="210">
        <f>IF(N610="nulová",J610,0)</f>
        <v>0</v>
      </c>
      <c r="BJ610" s="19" t="s">
        <v>83</v>
      </c>
      <c r="BK610" s="210">
        <f>ROUND(I610*H610,2)</f>
        <v>0</v>
      </c>
      <c r="BL610" s="19" t="s">
        <v>205</v>
      </c>
      <c r="BM610" s="209" t="s">
        <v>1304</v>
      </c>
    </row>
    <row r="611" s="13" customFormat="1">
      <c r="A611" s="13"/>
      <c r="B611" s="222"/>
      <c r="C611" s="223"/>
      <c r="D611" s="213" t="s">
        <v>160</v>
      </c>
      <c r="E611" s="224" t="s">
        <v>19</v>
      </c>
      <c r="F611" s="225" t="s">
        <v>1305</v>
      </c>
      <c r="G611" s="223"/>
      <c r="H611" s="226">
        <v>3.8999999999999999</v>
      </c>
      <c r="I611" s="227"/>
      <c r="J611" s="223"/>
      <c r="K611" s="223"/>
      <c r="L611" s="228"/>
      <c r="M611" s="229"/>
      <c r="N611" s="230"/>
      <c r="O611" s="230"/>
      <c r="P611" s="230"/>
      <c r="Q611" s="230"/>
      <c r="R611" s="230"/>
      <c r="S611" s="230"/>
      <c r="T611" s="231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32" t="s">
        <v>160</v>
      </c>
      <c r="AU611" s="232" t="s">
        <v>85</v>
      </c>
      <c r="AV611" s="13" t="s">
        <v>85</v>
      </c>
      <c r="AW611" s="13" t="s">
        <v>37</v>
      </c>
      <c r="AX611" s="13" t="s">
        <v>75</v>
      </c>
      <c r="AY611" s="232" t="s">
        <v>131</v>
      </c>
    </row>
    <row r="612" s="2" customFormat="1" ht="24.15" customHeight="1">
      <c r="A612" s="40"/>
      <c r="B612" s="41"/>
      <c r="C612" s="198" t="s">
        <v>1306</v>
      </c>
      <c r="D612" s="198" t="s">
        <v>132</v>
      </c>
      <c r="E612" s="199" t="s">
        <v>1307</v>
      </c>
      <c r="F612" s="200" t="s">
        <v>1308</v>
      </c>
      <c r="G612" s="201" t="s">
        <v>267</v>
      </c>
      <c r="H612" s="202">
        <v>3.8999999999999999</v>
      </c>
      <c r="I612" s="203"/>
      <c r="J612" s="204">
        <f>ROUND(I612*H612,2)</f>
        <v>0</v>
      </c>
      <c r="K612" s="200" t="s">
        <v>174</v>
      </c>
      <c r="L612" s="46"/>
      <c r="M612" s="205" t="s">
        <v>19</v>
      </c>
      <c r="N612" s="206" t="s">
        <v>46</v>
      </c>
      <c r="O612" s="86"/>
      <c r="P612" s="207">
        <f>O612*H612</f>
        <v>0</v>
      </c>
      <c r="Q612" s="207">
        <v>0</v>
      </c>
      <c r="R612" s="207">
        <f>Q612*H612</f>
        <v>0</v>
      </c>
      <c r="S612" s="207">
        <v>0</v>
      </c>
      <c r="T612" s="208">
        <f>S612*H612</f>
        <v>0</v>
      </c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R612" s="209" t="s">
        <v>205</v>
      </c>
      <c r="AT612" s="209" t="s">
        <v>132</v>
      </c>
      <c r="AU612" s="209" t="s">
        <v>85</v>
      </c>
      <c r="AY612" s="19" t="s">
        <v>131</v>
      </c>
      <c r="BE612" s="210">
        <f>IF(N612="základní",J612,0)</f>
        <v>0</v>
      </c>
      <c r="BF612" s="210">
        <f>IF(N612="snížená",J612,0)</f>
        <v>0</v>
      </c>
      <c r="BG612" s="210">
        <f>IF(N612="zákl. přenesená",J612,0)</f>
        <v>0</v>
      </c>
      <c r="BH612" s="210">
        <f>IF(N612="sníž. přenesená",J612,0)</f>
        <v>0</v>
      </c>
      <c r="BI612" s="210">
        <f>IF(N612="nulová",J612,0)</f>
        <v>0</v>
      </c>
      <c r="BJ612" s="19" t="s">
        <v>83</v>
      </c>
      <c r="BK612" s="210">
        <f>ROUND(I612*H612,2)</f>
        <v>0</v>
      </c>
      <c r="BL612" s="19" t="s">
        <v>205</v>
      </c>
      <c r="BM612" s="209" t="s">
        <v>1309</v>
      </c>
    </row>
    <row r="613" s="13" customFormat="1">
      <c r="A613" s="13"/>
      <c r="B613" s="222"/>
      <c r="C613" s="223"/>
      <c r="D613" s="213" t="s">
        <v>160</v>
      </c>
      <c r="E613" s="224" t="s">
        <v>19</v>
      </c>
      <c r="F613" s="225" t="s">
        <v>1305</v>
      </c>
      <c r="G613" s="223"/>
      <c r="H613" s="226">
        <v>3.8999999999999999</v>
      </c>
      <c r="I613" s="227"/>
      <c r="J613" s="223"/>
      <c r="K613" s="223"/>
      <c r="L613" s="228"/>
      <c r="M613" s="229"/>
      <c r="N613" s="230"/>
      <c r="O613" s="230"/>
      <c r="P613" s="230"/>
      <c r="Q613" s="230"/>
      <c r="R613" s="230"/>
      <c r="S613" s="230"/>
      <c r="T613" s="231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32" t="s">
        <v>160</v>
      </c>
      <c r="AU613" s="232" t="s">
        <v>85</v>
      </c>
      <c r="AV613" s="13" t="s">
        <v>85</v>
      </c>
      <c r="AW613" s="13" t="s">
        <v>37</v>
      </c>
      <c r="AX613" s="13" t="s">
        <v>75</v>
      </c>
      <c r="AY613" s="232" t="s">
        <v>131</v>
      </c>
    </row>
    <row r="614" s="2" customFormat="1" ht="37.8" customHeight="1">
      <c r="A614" s="40"/>
      <c r="B614" s="41"/>
      <c r="C614" s="198" t="s">
        <v>1310</v>
      </c>
      <c r="D614" s="198" t="s">
        <v>132</v>
      </c>
      <c r="E614" s="199" t="s">
        <v>1311</v>
      </c>
      <c r="F614" s="200" t="s">
        <v>1312</v>
      </c>
      <c r="G614" s="201" t="s">
        <v>321</v>
      </c>
      <c r="H614" s="202">
        <v>1.6850000000000001</v>
      </c>
      <c r="I614" s="203"/>
      <c r="J614" s="204">
        <f>ROUND(I614*H614,2)</f>
        <v>0</v>
      </c>
      <c r="K614" s="200" t="s">
        <v>174</v>
      </c>
      <c r="L614" s="46"/>
      <c r="M614" s="244" t="s">
        <v>19</v>
      </c>
      <c r="N614" s="245" t="s">
        <v>46</v>
      </c>
      <c r="O614" s="246"/>
      <c r="P614" s="247">
        <f>O614*H614</f>
        <v>0</v>
      </c>
      <c r="Q614" s="247">
        <v>0</v>
      </c>
      <c r="R614" s="247">
        <f>Q614*H614</f>
        <v>0</v>
      </c>
      <c r="S614" s="247">
        <v>0</v>
      </c>
      <c r="T614" s="248">
        <f>S614*H614</f>
        <v>0</v>
      </c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R614" s="209" t="s">
        <v>205</v>
      </c>
      <c r="AT614" s="209" t="s">
        <v>132</v>
      </c>
      <c r="AU614" s="209" t="s">
        <v>85</v>
      </c>
      <c r="AY614" s="19" t="s">
        <v>131</v>
      </c>
      <c r="BE614" s="210">
        <f>IF(N614="základní",J614,0)</f>
        <v>0</v>
      </c>
      <c r="BF614" s="210">
        <f>IF(N614="snížená",J614,0)</f>
        <v>0</v>
      </c>
      <c r="BG614" s="210">
        <f>IF(N614="zákl. přenesená",J614,0)</f>
        <v>0</v>
      </c>
      <c r="BH614" s="210">
        <f>IF(N614="sníž. přenesená",J614,0)</f>
        <v>0</v>
      </c>
      <c r="BI614" s="210">
        <f>IF(N614="nulová",J614,0)</f>
        <v>0</v>
      </c>
      <c r="BJ614" s="19" t="s">
        <v>83</v>
      </c>
      <c r="BK614" s="210">
        <f>ROUND(I614*H614,2)</f>
        <v>0</v>
      </c>
      <c r="BL614" s="19" t="s">
        <v>205</v>
      </c>
      <c r="BM614" s="209" t="s">
        <v>1313</v>
      </c>
    </row>
    <row r="615" s="2" customFormat="1" ht="6.96" customHeight="1">
      <c r="A615" s="40"/>
      <c r="B615" s="61"/>
      <c r="C615" s="62"/>
      <c r="D615" s="62"/>
      <c r="E615" s="62"/>
      <c r="F615" s="62"/>
      <c r="G615" s="62"/>
      <c r="H615" s="62"/>
      <c r="I615" s="62"/>
      <c r="J615" s="62"/>
      <c r="K615" s="62"/>
      <c r="L615" s="46"/>
      <c r="M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</row>
  </sheetData>
  <sheetProtection sheet="1" autoFilter="0" formatColumns="0" formatRows="0" objects="1" scenarios="1" spinCount="100000" saltValue="vT+OgZHFJBQIzZumAsTANXNsQX15JlpWnqw9z5wIyMfOJ57WT/9G15a5ccU3G6tzHpnJP5tNCb6GjFx9Wrjzrw==" hashValue="iEb4QiZUAB6yJJKjZvSTV/dd7MfQ/SZq0gXg15yicCnv5KzRVDRiLbcGuadaC4QDyLVCQwHl2MswMl9dm/oq1A==" algorithmName="SHA-512" password="A8D3"/>
  <autoFilter ref="C95:K614"/>
  <mergeCells count="9">
    <mergeCell ref="E7:H7"/>
    <mergeCell ref="E9:H9"/>
    <mergeCell ref="E18:H18"/>
    <mergeCell ref="E27:H27"/>
    <mergeCell ref="E48:H48"/>
    <mergeCell ref="E50:H50"/>
    <mergeCell ref="E86:H86"/>
    <mergeCell ref="E88:H8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100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107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Brno, Šumavská - rekostrukce kanalizace a vodovodu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1314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31. 12. 2018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tr">
        <f>IF('Rekapitulace stavby'!AN10="","",'Rekapitulace stavby'!AN10)</f>
        <v>46347275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>Brněnské vodárny a kanalizace a.s.</v>
      </c>
      <c r="F15" s="40"/>
      <c r="G15" s="40"/>
      <c r="H15" s="40"/>
      <c r="I15" s="134" t="s">
        <v>29</v>
      </c>
      <c r="J15" s="138" t="str">
        <f>IF('Rekapitulace stavby'!AN11="","",'Rekapitulace stavby'!AN11)</f>
        <v>CZ46347275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tr">
        <f>IF('Rekapitulace stavby'!AN16="","",'Rekapitulace stavby'!AN16)</f>
        <v>44012900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>PROVO, spol. s r.o.</v>
      </c>
      <c r="F21" s="40"/>
      <c r="G21" s="40"/>
      <c r="H21" s="40"/>
      <c r="I21" s="134" t="s">
        <v>29</v>
      </c>
      <c r="J21" s="138" t="str">
        <f>IF('Rekapitulace stavby'!AN17="","",'Rekapitulace stavby'!AN17)</f>
        <v>CZ44012900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tr">
        <f>IF('Rekapitulace stavby'!AN19="","",'Rekapitulace stavby'!AN19)</f>
        <v/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 xml:space="preserve"> </v>
      </c>
      <c r="F24" s="40"/>
      <c r="G24" s="40"/>
      <c r="H24" s="40"/>
      <c r="I24" s="134" t="s">
        <v>29</v>
      </c>
      <c r="J24" s="138" t="str">
        <f>IF('Rekapitulace stavby'!AN20="","",'Rekapitulace stavby'!AN20)</f>
        <v/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ROUND(J85,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ROUND((SUM(BE85:BE206)),  2)</f>
        <v>0</v>
      </c>
      <c r="G33" s="40"/>
      <c r="H33" s="40"/>
      <c r="I33" s="150">
        <v>0.20999999999999999</v>
      </c>
      <c r="J33" s="149">
        <f>ROUND(((SUM(BE85:BE206))*I33),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ROUND((SUM(BF85:BF206)),  2)</f>
        <v>0</v>
      </c>
      <c r="G34" s="40"/>
      <c r="H34" s="40"/>
      <c r="I34" s="150">
        <v>0.14999999999999999</v>
      </c>
      <c r="J34" s="149">
        <f>ROUND(((SUM(BF85:BF206))*I34),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ROUND((SUM(BG85:BG206)),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ROUND((SUM(BH85:BH206)),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ROUND((SUM(BI85:BI206)),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110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Brno, Šumavská - rekostrukce kanalizace a vodovodu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 xml:space="preserve">310.02 - KANALIZAČNÍ STOKY -  Protlak pod tramvajovým tělesem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31. 12. 2018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>Brněnské vodárny a kanalizace a.s.</v>
      </c>
      <c r="G54" s="42"/>
      <c r="H54" s="42"/>
      <c r="I54" s="34" t="s">
        <v>33</v>
      </c>
      <c r="J54" s="38" t="str">
        <f>E21</f>
        <v>PROVO, spol. s 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 xml:space="preserve"> 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111</v>
      </c>
      <c r="D57" s="164"/>
      <c r="E57" s="164"/>
      <c r="F57" s="164"/>
      <c r="G57" s="164"/>
      <c r="H57" s="164"/>
      <c r="I57" s="164"/>
      <c r="J57" s="165" t="s">
        <v>112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J85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113</v>
      </c>
    </row>
    <row r="60" s="9" customFormat="1" ht="24.96" customHeight="1">
      <c r="A60" s="9"/>
      <c r="B60" s="167"/>
      <c r="C60" s="168"/>
      <c r="D60" s="169" t="s">
        <v>233</v>
      </c>
      <c r="E60" s="170"/>
      <c r="F60" s="170"/>
      <c r="G60" s="170"/>
      <c r="H60" s="170"/>
      <c r="I60" s="170"/>
      <c r="J60" s="171">
        <f>J86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5" customFormat="1" ht="19.92" customHeight="1">
      <c r="A61" s="15"/>
      <c r="B61" s="249"/>
      <c r="C61" s="250"/>
      <c r="D61" s="251" t="s">
        <v>234</v>
      </c>
      <c r="E61" s="252"/>
      <c r="F61" s="252"/>
      <c r="G61" s="252"/>
      <c r="H61" s="252"/>
      <c r="I61" s="252"/>
      <c r="J61" s="253">
        <f>J87</f>
        <v>0</v>
      </c>
      <c r="K61" s="250"/>
      <c r="L61" s="254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="15" customFormat="1" ht="19.92" customHeight="1">
      <c r="A62" s="15"/>
      <c r="B62" s="249"/>
      <c r="C62" s="250"/>
      <c r="D62" s="251" t="s">
        <v>1315</v>
      </c>
      <c r="E62" s="252"/>
      <c r="F62" s="252"/>
      <c r="G62" s="252"/>
      <c r="H62" s="252"/>
      <c r="I62" s="252"/>
      <c r="J62" s="253">
        <f>J171</f>
        <v>0</v>
      </c>
      <c r="K62" s="250"/>
      <c r="L62" s="254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="15" customFormat="1" ht="19.92" customHeight="1">
      <c r="A63" s="15"/>
      <c r="B63" s="249"/>
      <c r="C63" s="250"/>
      <c r="D63" s="251" t="s">
        <v>1316</v>
      </c>
      <c r="E63" s="252"/>
      <c r="F63" s="252"/>
      <c r="G63" s="252"/>
      <c r="H63" s="252"/>
      <c r="I63" s="252"/>
      <c r="J63" s="253">
        <f>J183</f>
        <v>0</v>
      </c>
      <c r="K63" s="250"/>
      <c r="L63" s="254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="15" customFormat="1" ht="19.92" customHeight="1">
      <c r="A64" s="15"/>
      <c r="B64" s="249"/>
      <c r="C64" s="250"/>
      <c r="D64" s="251" t="s">
        <v>449</v>
      </c>
      <c r="E64" s="252"/>
      <c r="F64" s="252"/>
      <c r="G64" s="252"/>
      <c r="H64" s="252"/>
      <c r="I64" s="252"/>
      <c r="J64" s="253">
        <f>J196</f>
        <v>0</v>
      </c>
      <c r="K64" s="250"/>
      <c r="L64" s="254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="15" customFormat="1" ht="19.92" customHeight="1">
      <c r="A65" s="15"/>
      <c r="B65" s="249"/>
      <c r="C65" s="250"/>
      <c r="D65" s="251" t="s">
        <v>700</v>
      </c>
      <c r="E65" s="252"/>
      <c r="F65" s="252"/>
      <c r="G65" s="252"/>
      <c r="H65" s="252"/>
      <c r="I65" s="252"/>
      <c r="J65" s="253">
        <f>J205</f>
        <v>0</v>
      </c>
      <c r="K65" s="250"/>
      <c r="L65" s="254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5" t="s">
        <v>115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16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162" t="str">
        <f>E7</f>
        <v>Brno, Šumavská - rekostrukce kanalizace a vodovodu</v>
      </c>
      <c r="F75" s="34"/>
      <c r="G75" s="34"/>
      <c r="H75" s="34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108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71" t="str">
        <f>E9</f>
        <v xml:space="preserve">310.02 - KANALIZAČNÍ STOKY -  Protlak pod tramvajovým tělesem</v>
      </c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21</v>
      </c>
      <c r="D79" s="42"/>
      <c r="E79" s="42"/>
      <c r="F79" s="29" t="str">
        <f>F12</f>
        <v xml:space="preserve"> </v>
      </c>
      <c r="G79" s="42"/>
      <c r="H79" s="42"/>
      <c r="I79" s="34" t="s">
        <v>23</v>
      </c>
      <c r="J79" s="74" t="str">
        <f>IF(J12="","",J12)</f>
        <v>31. 12. 2018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25.65" customHeight="1">
      <c r="A81" s="40"/>
      <c r="B81" s="41"/>
      <c r="C81" s="34" t="s">
        <v>25</v>
      </c>
      <c r="D81" s="42"/>
      <c r="E81" s="42"/>
      <c r="F81" s="29" t="str">
        <f>E15</f>
        <v>Brněnské vodárny a kanalizace a.s.</v>
      </c>
      <c r="G81" s="42"/>
      <c r="H81" s="42"/>
      <c r="I81" s="34" t="s">
        <v>33</v>
      </c>
      <c r="J81" s="38" t="str">
        <f>E21</f>
        <v>PROVO, spol. s r.o.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5.15" customHeight="1">
      <c r="A82" s="40"/>
      <c r="B82" s="41"/>
      <c r="C82" s="34" t="s">
        <v>31</v>
      </c>
      <c r="D82" s="42"/>
      <c r="E82" s="42"/>
      <c r="F82" s="29" t="str">
        <f>IF(E18="","",E18)</f>
        <v>Vyplň údaj</v>
      </c>
      <c r="G82" s="42"/>
      <c r="H82" s="42"/>
      <c r="I82" s="34" t="s">
        <v>38</v>
      </c>
      <c r="J82" s="38" t="str">
        <f>E24</f>
        <v xml:space="preserve"> </v>
      </c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0.32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10" customFormat="1" ht="29.28" customHeight="1">
      <c r="A84" s="173"/>
      <c r="B84" s="174"/>
      <c r="C84" s="175" t="s">
        <v>116</v>
      </c>
      <c r="D84" s="176" t="s">
        <v>60</v>
      </c>
      <c r="E84" s="176" t="s">
        <v>56</v>
      </c>
      <c r="F84" s="176" t="s">
        <v>57</v>
      </c>
      <c r="G84" s="176" t="s">
        <v>117</v>
      </c>
      <c r="H84" s="176" t="s">
        <v>118</v>
      </c>
      <c r="I84" s="176" t="s">
        <v>119</v>
      </c>
      <c r="J84" s="176" t="s">
        <v>112</v>
      </c>
      <c r="K84" s="177" t="s">
        <v>120</v>
      </c>
      <c r="L84" s="178"/>
      <c r="M84" s="94" t="s">
        <v>19</v>
      </c>
      <c r="N84" s="95" t="s">
        <v>45</v>
      </c>
      <c r="O84" s="95" t="s">
        <v>121</v>
      </c>
      <c r="P84" s="95" t="s">
        <v>122</v>
      </c>
      <c r="Q84" s="95" t="s">
        <v>123</v>
      </c>
      <c r="R84" s="95" t="s">
        <v>124</v>
      </c>
      <c r="S84" s="95" t="s">
        <v>125</v>
      </c>
      <c r="T84" s="96" t="s">
        <v>126</v>
      </c>
      <c r="U84" s="173"/>
      <c r="V84" s="173"/>
      <c r="W84" s="173"/>
      <c r="X84" s="173"/>
      <c r="Y84" s="173"/>
      <c r="Z84" s="173"/>
      <c r="AA84" s="173"/>
      <c r="AB84" s="173"/>
      <c r="AC84" s="173"/>
      <c r="AD84" s="173"/>
      <c r="AE84" s="173"/>
    </row>
    <row r="85" s="2" customFormat="1" ht="22.8" customHeight="1">
      <c r="A85" s="40"/>
      <c r="B85" s="41"/>
      <c r="C85" s="101" t="s">
        <v>127</v>
      </c>
      <c r="D85" s="42"/>
      <c r="E85" s="42"/>
      <c r="F85" s="42"/>
      <c r="G85" s="42"/>
      <c r="H85" s="42"/>
      <c r="I85" s="42"/>
      <c r="J85" s="179">
        <f>BK85</f>
        <v>0</v>
      </c>
      <c r="K85" s="42"/>
      <c r="L85" s="46"/>
      <c r="M85" s="97"/>
      <c r="N85" s="180"/>
      <c r="O85" s="98"/>
      <c r="P85" s="181">
        <f>P86</f>
        <v>0</v>
      </c>
      <c r="Q85" s="98"/>
      <c r="R85" s="181">
        <f>R86</f>
        <v>16.84322850034</v>
      </c>
      <c r="S85" s="98"/>
      <c r="T85" s="182">
        <f>T86</f>
        <v>40.448900000000002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74</v>
      </c>
      <c r="AU85" s="19" t="s">
        <v>113</v>
      </c>
      <c r="BK85" s="183">
        <f>BK86</f>
        <v>0</v>
      </c>
    </row>
    <row r="86" s="11" customFormat="1" ht="25.92" customHeight="1">
      <c r="A86" s="11"/>
      <c r="B86" s="184"/>
      <c r="C86" s="185"/>
      <c r="D86" s="186" t="s">
        <v>74</v>
      </c>
      <c r="E86" s="187" t="s">
        <v>241</v>
      </c>
      <c r="F86" s="187" t="s">
        <v>242</v>
      </c>
      <c r="G86" s="185"/>
      <c r="H86" s="185"/>
      <c r="I86" s="188"/>
      <c r="J86" s="189">
        <f>BK86</f>
        <v>0</v>
      </c>
      <c r="K86" s="185"/>
      <c r="L86" s="190"/>
      <c r="M86" s="191"/>
      <c r="N86" s="192"/>
      <c r="O86" s="192"/>
      <c r="P86" s="193">
        <f>P87+P171+P183+P196+P205</f>
        <v>0</v>
      </c>
      <c r="Q86" s="192"/>
      <c r="R86" s="193">
        <f>R87+R171+R183+R196+R205</f>
        <v>16.84322850034</v>
      </c>
      <c r="S86" s="192"/>
      <c r="T86" s="194">
        <f>T87+T171+T183+T196+T205</f>
        <v>40.448900000000002</v>
      </c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R86" s="195" t="s">
        <v>83</v>
      </c>
      <c r="AT86" s="196" t="s">
        <v>74</v>
      </c>
      <c r="AU86" s="196" t="s">
        <v>75</v>
      </c>
      <c r="AY86" s="195" t="s">
        <v>131</v>
      </c>
      <c r="BK86" s="197">
        <f>BK87+BK171+BK183+BK196+BK205</f>
        <v>0</v>
      </c>
    </row>
    <row r="87" s="11" customFormat="1" ht="22.8" customHeight="1">
      <c r="A87" s="11"/>
      <c r="B87" s="184"/>
      <c r="C87" s="185"/>
      <c r="D87" s="186" t="s">
        <v>74</v>
      </c>
      <c r="E87" s="255" t="s">
        <v>83</v>
      </c>
      <c r="F87" s="255" t="s">
        <v>243</v>
      </c>
      <c r="G87" s="185"/>
      <c r="H87" s="185"/>
      <c r="I87" s="188"/>
      <c r="J87" s="256">
        <f>BK87</f>
        <v>0</v>
      </c>
      <c r="K87" s="185"/>
      <c r="L87" s="190"/>
      <c r="M87" s="191"/>
      <c r="N87" s="192"/>
      <c r="O87" s="192"/>
      <c r="P87" s="193">
        <f>SUM(P88:P170)</f>
        <v>0</v>
      </c>
      <c r="Q87" s="192"/>
      <c r="R87" s="193">
        <f>SUM(R88:R170)</f>
        <v>11.13042205034</v>
      </c>
      <c r="S87" s="192"/>
      <c r="T87" s="194">
        <f>SUM(T88:T170)</f>
        <v>25.4009</v>
      </c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R87" s="195" t="s">
        <v>83</v>
      </c>
      <c r="AT87" s="196" t="s">
        <v>74</v>
      </c>
      <c r="AU87" s="196" t="s">
        <v>83</v>
      </c>
      <c r="AY87" s="195" t="s">
        <v>131</v>
      </c>
      <c r="BK87" s="197">
        <f>SUM(BK88:BK170)</f>
        <v>0</v>
      </c>
    </row>
    <row r="88" s="2" customFormat="1" ht="62.7" customHeight="1">
      <c r="A88" s="40"/>
      <c r="B88" s="41"/>
      <c r="C88" s="198" t="s">
        <v>83</v>
      </c>
      <c r="D88" s="198" t="s">
        <v>132</v>
      </c>
      <c r="E88" s="199" t="s">
        <v>1317</v>
      </c>
      <c r="F88" s="200" t="s">
        <v>1318</v>
      </c>
      <c r="G88" s="201" t="s">
        <v>267</v>
      </c>
      <c r="H88" s="202">
        <v>13.85</v>
      </c>
      <c r="I88" s="203"/>
      <c r="J88" s="204">
        <f>ROUND(I88*H88,2)</f>
        <v>0</v>
      </c>
      <c r="K88" s="200" t="s">
        <v>174</v>
      </c>
      <c r="L88" s="46"/>
      <c r="M88" s="205" t="s">
        <v>19</v>
      </c>
      <c r="N88" s="206" t="s">
        <v>46</v>
      </c>
      <c r="O88" s="86"/>
      <c r="P88" s="207">
        <f>O88*H88</f>
        <v>0</v>
      </c>
      <c r="Q88" s="207">
        <v>0</v>
      </c>
      <c r="R88" s="207">
        <f>Q88*H88</f>
        <v>0</v>
      </c>
      <c r="S88" s="207">
        <v>0.5</v>
      </c>
      <c r="T88" s="208">
        <f>S88*H88</f>
        <v>6.9249999999999998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09" t="s">
        <v>130</v>
      </c>
      <c r="AT88" s="209" t="s">
        <v>132</v>
      </c>
      <c r="AU88" s="209" t="s">
        <v>85</v>
      </c>
      <c r="AY88" s="19" t="s">
        <v>131</v>
      </c>
      <c r="BE88" s="210">
        <f>IF(N88="základní",J88,0)</f>
        <v>0</v>
      </c>
      <c r="BF88" s="210">
        <f>IF(N88="snížená",J88,0)</f>
        <v>0</v>
      </c>
      <c r="BG88" s="210">
        <f>IF(N88="zákl. přenesená",J88,0)</f>
        <v>0</v>
      </c>
      <c r="BH88" s="210">
        <f>IF(N88="sníž. přenesená",J88,0)</f>
        <v>0</v>
      </c>
      <c r="BI88" s="210">
        <f>IF(N88="nulová",J88,0)</f>
        <v>0</v>
      </c>
      <c r="BJ88" s="19" t="s">
        <v>83</v>
      </c>
      <c r="BK88" s="210">
        <f>ROUND(I88*H88,2)</f>
        <v>0</v>
      </c>
      <c r="BL88" s="19" t="s">
        <v>130</v>
      </c>
      <c r="BM88" s="209" t="s">
        <v>85</v>
      </c>
    </row>
    <row r="89" s="2" customFormat="1" ht="62.7" customHeight="1">
      <c r="A89" s="40"/>
      <c r="B89" s="41"/>
      <c r="C89" s="198" t="s">
        <v>85</v>
      </c>
      <c r="D89" s="198" t="s">
        <v>132</v>
      </c>
      <c r="E89" s="199" t="s">
        <v>1319</v>
      </c>
      <c r="F89" s="200" t="s">
        <v>1320</v>
      </c>
      <c r="G89" s="201" t="s">
        <v>267</v>
      </c>
      <c r="H89" s="202">
        <v>13.85</v>
      </c>
      <c r="I89" s="203"/>
      <c r="J89" s="204">
        <f>ROUND(I89*H89,2)</f>
        <v>0</v>
      </c>
      <c r="K89" s="200" t="s">
        <v>174</v>
      </c>
      <c r="L89" s="46"/>
      <c r="M89" s="205" t="s">
        <v>19</v>
      </c>
      <c r="N89" s="206" t="s">
        <v>46</v>
      </c>
      <c r="O89" s="86"/>
      <c r="P89" s="207">
        <f>O89*H89</f>
        <v>0</v>
      </c>
      <c r="Q89" s="207">
        <v>0</v>
      </c>
      <c r="R89" s="207">
        <f>Q89*H89</f>
        <v>0</v>
      </c>
      <c r="S89" s="207">
        <v>0.625</v>
      </c>
      <c r="T89" s="208">
        <f>S89*H89</f>
        <v>8.65625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09" t="s">
        <v>130</v>
      </c>
      <c r="AT89" s="209" t="s">
        <v>132</v>
      </c>
      <c r="AU89" s="209" t="s">
        <v>85</v>
      </c>
      <c r="AY89" s="19" t="s">
        <v>131</v>
      </c>
      <c r="BE89" s="210">
        <f>IF(N89="základní",J89,0)</f>
        <v>0</v>
      </c>
      <c r="BF89" s="210">
        <f>IF(N89="snížená",J89,0)</f>
        <v>0</v>
      </c>
      <c r="BG89" s="210">
        <f>IF(N89="zákl. přenesená",J89,0)</f>
        <v>0</v>
      </c>
      <c r="BH89" s="210">
        <f>IF(N89="sníž. přenesená",J89,0)</f>
        <v>0</v>
      </c>
      <c r="BI89" s="210">
        <f>IF(N89="nulová",J89,0)</f>
        <v>0</v>
      </c>
      <c r="BJ89" s="19" t="s">
        <v>83</v>
      </c>
      <c r="BK89" s="210">
        <f>ROUND(I89*H89,2)</f>
        <v>0</v>
      </c>
      <c r="BL89" s="19" t="s">
        <v>130</v>
      </c>
      <c r="BM89" s="209" t="s">
        <v>130</v>
      </c>
    </row>
    <row r="90" s="2" customFormat="1" ht="24.15" customHeight="1">
      <c r="A90" s="40"/>
      <c r="B90" s="41"/>
      <c r="C90" s="198" t="s">
        <v>141</v>
      </c>
      <c r="D90" s="198" t="s">
        <v>132</v>
      </c>
      <c r="E90" s="199" t="s">
        <v>1321</v>
      </c>
      <c r="F90" s="200" t="s">
        <v>1322</v>
      </c>
      <c r="G90" s="201" t="s">
        <v>196</v>
      </c>
      <c r="H90" s="202">
        <v>14.92</v>
      </c>
      <c r="I90" s="203"/>
      <c r="J90" s="204">
        <f>ROUND(I90*H90,2)</f>
        <v>0</v>
      </c>
      <c r="K90" s="200" t="s">
        <v>174</v>
      </c>
      <c r="L90" s="46"/>
      <c r="M90" s="205" t="s">
        <v>19</v>
      </c>
      <c r="N90" s="206" t="s">
        <v>46</v>
      </c>
      <c r="O90" s="86"/>
      <c r="P90" s="207">
        <f>O90*H90</f>
        <v>0</v>
      </c>
      <c r="Q90" s="207">
        <v>0.00013931999999999999</v>
      </c>
      <c r="R90" s="207">
        <f>Q90*H90</f>
        <v>0.0020786543999999998</v>
      </c>
      <c r="S90" s="207">
        <v>0</v>
      </c>
      <c r="T90" s="20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09" t="s">
        <v>130</v>
      </c>
      <c r="AT90" s="209" t="s">
        <v>132</v>
      </c>
      <c r="AU90" s="209" t="s">
        <v>85</v>
      </c>
      <c r="AY90" s="19" t="s">
        <v>131</v>
      </c>
      <c r="BE90" s="210">
        <f>IF(N90="základní",J90,0)</f>
        <v>0</v>
      </c>
      <c r="BF90" s="210">
        <f>IF(N90="snížená",J90,0)</f>
        <v>0</v>
      </c>
      <c r="BG90" s="210">
        <f>IF(N90="zákl. přenesená",J90,0)</f>
        <v>0</v>
      </c>
      <c r="BH90" s="210">
        <f>IF(N90="sníž. přenesená",J90,0)</f>
        <v>0</v>
      </c>
      <c r="BI90" s="210">
        <f>IF(N90="nulová",J90,0)</f>
        <v>0</v>
      </c>
      <c r="BJ90" s="19" t="s">
        <v>83</v>
      </c>
      <c r="BK90" s="210">
        <f>ROUND(I90*H90,2)</f>
        <v>0</v>
      </c>
      <c r="BL90" s="19" t="s">
        <v>130</v>
      </c>
      <c r="BM90" s="209" t="s">
        <v>152</v>
      </c>
    </row>
    <row r="91" s="13" customFormat="1">
      <c r="A91" s="13"/>
      <c r="B91" s="222"/>
      <c r="C91" s="223"/>
      <c r="D91" s="213" t="s">
        <v>160</v>
      </c>
      <c r="E91" s="224" t="s">
        <v>19</v>
      </c>
      <c r="F91" s="225" t="s">
        <v>1323</v>
      </c>
      <c r="G91" s="223"/>
      <c r="H91" s="226">
        <v>14.92</v>
      </c>
      <c r="I91" s="227"/>
      <c r="J91" s="223"/>
      <c r="K91" s="223"/>
      <c r="L91" s="228"/>
      <c r="M91" s="229"/>
      <c r="N91" s="230"/>
      <c r="O91" s="230"/>
      <c r="P91" s="230"/>
      <c r="Q91" s="230"/>
      <c r="R91" s="230"/>
      <c r="S91" s="230"/>
      <c r="T91" s="231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32" t="s">
        <v>160</v>
      </c>
      <c r="AU91" s="232" t="s">
        <v>85</v>
      </c>
      <c r="AV91" s="13" t="s">
        <v>85</v>
      </c>
      <c r="AW91" s="13" t="s">
        <v>37</v>
      </c>
      <c r="AX91" s="13" t="s">
        <v>75</v>
      </c>
      <c r="AY91" s="232" t="s">
        <v>131</v>
      </c>
    </row>
    <row r="92" s="14" customFormat="1">
      <c r="A92" s="14"/>
      <c r="B92" s="233"/>
      <c r="C92" s="234"/>
      <c r="D92" s="213" t="s">
        <v>160</v>
      </c>
      <c r="E92" s="235" t="s">
        <v>19</v>
      </c>
      <c r="F92" s="236" t="s">
        <v>200</v>
      </c>
      <c r="G92" s="234"/>
      <c r="H92" s="237">
        <v>14.92</v>
      </c>
      <c r="I92" s="238"/>
      <c r="J92" s="234"/>
      <c r="K92" s="234"/>
      <c r="L92" s="239"/>
      <c r="M92" s="240"/>
      <c r="N92" s="241"/>
      <c r="O92" s="241"/>
      <c r="P92" s="241"/>
      <c r="Q92" s="241"/>
      <c r="R92" s="241"/>
      <c r="S92" s="241"/>
      <c r="T92" s="242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T92" s="243" t="s">
        <v>160</v>
      </c>
      <c r="AU92" s="243" t="s">
        <v>85</v>
      </c>
      <c r="AV92" s="14" t="s">
        <v>130</v>
      </c>
      <c r="AW92" s="14" t="s">
        <v>37</v>
      </c>
      <c r="AX92" s="14" t="s">
        <v>83</v>
      </c>
      <c r="AY92" s="243" t="s">
        <v>131</v>
      </c>
    </row>
    <row r="93" s="2" customFormat="1" ht="37.8" customHeight="1">
      <c r="A93" s="40"/>
      <c r="B93" s="41"/>
      <c r="C93" s="198" t="s">
        <v>130</v>
      </c>
      <c r="D93" s="198" t="s">
        <v>132</v>
      </c>
      <c r="E93" s="199" t="s">
        <v>319</v>
      </c>
      <c r="F93" s="200" t="s">
        <v>320</v>
      </c>
      <c r="G93" s="201" t="s">
        <v>321</v>
      </c>
      <c r="H93" s="202">
        <v>15.581</v>
      </c>
      <c r="I93" s="203"/>
      <c r="J93" s="204">
        <f>ROUND(I93*H93,2)</f>
        <v>0</v>
      </c>
      <c r="K93" s="200" t="s">
        <v>174</v>
      </c>
      <c r="L93" s="46"/>
      <c r="M93" s="205" t="s">
        <v>19</v>
      </c>
      <c r="N93" s="206" t="s">
        <v>46</v>
      </c>
      <c r="O93" s="86"/>
      <c r="P93" s="207">
        <f>O93*H93</f>
        <v>0</v>
      </c>
      <c r="Q93" s="207">
        <v>0</v>
      </c>
      <c r="R93" s="207">
        <f>Q93*H93</f>
        <v>0</v>
      </c>
      <c r="S93" s="207">
        <v>0</v>
      </c>
      <c r="T93" s="20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09" t="s">
        <v>130</v>
      </c>
      <c r="AT93" s="209" t="s">
        <v>132</v>
      </c>
      <c r="AU93" s="209" t="s">
        <v>85</v>
      </c>
      <c r="AY93" s="19" t="s">
        <v>131</v>
      </c>
      <c r="BE93" s="210">
        <f>IF(N93="základní",J93,0)</f>
        <v>0</v>
      </c>
      <c r="BF93" s="210">
        <f>IF(N93="snížená",J93,0)</f>
        <v>0</v>
      </c>
      <c r="BG93" s="210">
        <f>IF(N93="zákl. přenesená",J93,0)</f>
        <v>0</v>
      </c>
      <c r="BH93" s="210">
        <f>IF(N93="sníž. přenesená",J93,0)</f>
        <v>0</v>
      </c>
      <c r="BI93" s="210">
        <f>IF(N93="nulová",J93,0)</f>
        <v>0</v>
      </c>
      <c r="BJ93" s="19" t="s">
        <v>83</v>
      </c>
      <c r="BK93" s="210">
        <f>ROUND(I93*H93,2)</f>
        <v>0</v>
      </c>
      <c r="BL93" s="19" t="s">
        <v>130</v>
      </c>
      <c r="BM93" s="209" t="s">
        <v>163</v>
      </c>
    </row>
    <row r="94" s="2" customFormat="1" ht="37.8" customHeight="1">
      <c r="A94" s="40"/>
      <c r="B94" s="41"/>
      <c r="C94" s="198" t="s">
        <v>148</v>
      </c>
      <c r="D94" s="198" t="s">
        <v>132</v>
      </c>
      <c r="E94" s="199" t="s">
        <v>325</v>
      </c>
      <c r="F94" s="200" t="s">
        <v>326</v>
      </c>
      <c r="G94" s="201" t="s">
        <v>321</v>
      </c>
      <c r="H94" s="202">
        <v>171.39099999999999</v>
      </c>
      <c r="I94" s="203"/>
      <c r="J94" s="204">
        <f>ROUND(I94*H94,2)</f>
        <v>0</v>
      </c>
      <c r="K94" s="200" t="s">
        <v>174</v>
      </c>
      <c r="L94" s="46"/>
      <c r="M94" s="205" t="s">
        <v>19</v>
      </c>
      <c r="N94" s="206" t="s">
        <v>46</v>
      </c>
      <c r="O94" s="86"/>
      <c r="P94" s="207">
        <f>O94*H94</f>
        <v>0</v>
      </c>
      <c r="Q94" s="207">
        <v>0</v>
      </c>
      <c r="R94" s="207">
        <f>Q94*H94</f>
        <v>0</v>
      </c>
      <c r="S94" s="207">
        <v>0</v>
      </c>
      <c r="T94" s="20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09" t="s">
        <v>130</v>
      </c>
      <c r="AT94" s="209" t="s">
        <v>132</v>
      </c>
      <c r="AU94" s="209" t="s">
        <v>85</v>
      </c>
      <c r="AY94" s="19" t="s">
        <v>131</v>
      </c>
      <c r="BE94" s="210">
        <f>IF(N94="základní",J94,0)</f>
        <v>0</v>
      </c>
      <c r="BF94" s="210">
        <f>IF(N94="snížená",J94,0)</f>
        <v>0</v>
      </c>
      <c r="BG94" s="210">
        <f>IF(N94="zákl. přenesená",J94,0)</f>
        <v>0</v>
      </c>
      <c r="BH94" s="210">
        <f>IF(N94="sníž. přenesená",J94,0)</f>
        <v>0</v>
      </c>
      <c r="BI94" s="210">
        <f>IF(N94="nulová",J94,0)</f>
        <v>0</v>
      </c>
      <c r="BJ94" s="19" t="s">
        <v>83</v>
      </c>
      <c r="BK94" s="210">
        <f>ROUND(I94*H94,2)</f>
        <v>0</v>
      </c>
      <c r="BL94" s="19" t="s">
        <v>130</v>
      </c>
      <c r="BM94" s="209" t="s">
        <v>171</v>
      </c>
    </row>
    <row r="95" s="13" customFormat="1">
      <c r="A95" s="13"/>
      <c r="B95" s="222"/>
      <c r="C95" s="223"/>
      <c r="D95" s="213" t="s">
        <v>160</v>
      </c>
      <c r="E95" s="224" t="s">
        <v>19</v>
      </c>
      <c r="F95" s="225" t="s">
        <v>1324</v>
      </c>
      <c r="G95" s="223"/>
      <c r="H95" s="226">
        <v>171.39099999999999</v>
      </c>
      <c r="I95" s="227"/>
      <c r="J95" s="223"/>
      <c r="K95" s="223"/>
      <c r="L95" s="228"/>
      <c r="M95" s="229"/>
      <c r="N95" s="230"/>
      <c r="O95" s="230"/>
      <c r="P95" s="230"/>
      <c r="Q95" s="230"/>
      <c r="R95" s="230"/>
      <c r="S95" s="230"/>
      <c r="T95" s="231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2" t="s">
        <v>160</v>
      </c>
      <c r="AU95" s="232" t="s">
        <v>85</v>
      </c>
      <c r="AV95" s="13" t="s">
        <v>85</v>
      </c>
      <c r="AW95" s="13" t="s">
        <v>37</v>
      </c>
      <c r="AX95" s="13" t="s">
        <v>75</v>
      </c>
      <c r="AY95" s="232" t="s">
        <v>131</v>
      </c>
    </row>
    <row r="96" s="14" customFormat="1">
      <c r="A96" s="14"/>
      <c r="B96" s="233"/>
      <c r="C96" s="234"/>
      <c r="D96" s="213" t="s">
        <v>160</v>
      </c>
      <c r="E96" s="235" t="s">
        <v>19</v>
      </c>
      <c r="F96" s="236" t="s">
        <v>200</v>
      </c>
      <c r="G96" s="234"/>
      <c r="H96" s="237">
        <v>171.39099999999999</v>
      </c>
      <c r="I96" s="238"/>
      <c r="J96" s="234"/>
      <c r="K96" s="234"/>
      <c r="L96" s="239"/>
      <c r="M96" s="240"/>
      <c r="N96" s="241"/>
      <c r="O96" s="241"/>
      <c r="P96" s="241"/>
      <c r="Q96" s="241"/>
      <c r="R96" s="241"/>
      <c r="S96" s="241"/>
      <c r="T96" s="242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43" t="s">
        <v>160</v>
      </c>
      <c r="AU96" s="243" t="s">
        <v>85</v>
      </c>
      <c r="AV96" s="14" t="s">
        <v>130</v>
      </c>
      <c r="AW96" s="14" t="s">
        <v>37</v>
      </c>
      <c r="AX96" s="14" t="s">
        <v>83</v>
      </c>
      <c r="AY96" s="243" t="s">
        <v>131</v>
      </c>
    </row>
    <row r="97" s="2" customFormat="1" ht="14.4" customHeight="1">
      <c r="A97" s="40"/>
      <c r="B97" s="41"/>
      <c r="C97" s="198" t="s">
        <v>152</v>
      </c>
      <c r="D97" s="198" t="s">
        <v>132</v>
      </c>
      <c r="E97" s="199" t="s">
        <v>1325</v>
      </c>
      <c r="F97" s="200" t="s">
        <v>1326</v>
      </c>
      <c r="G97" s="201" t="s">
        <v>321</v>
      </c>
      <c r="H97" s="202">
        <v>15.581</v>
      </c>
      <c r="I97" s="203"/>
      <c r="J97" s="204">
        <f>ROUND(I97*H97,2)</f>
        <v>0</v>
      </c>
      <c r="K97" s="200" t="s">
        <v>19</v>
      </c>
      <c r="L97" s="46"/>
      <c r="M97" s="205" t="s">
        <v>19</v>
      </c>
      <c r="N97" s="206" t="s">
        <v>46</v>
      </c>
      <c r="O97" s="86"/>
      <c r="P97" s="207">
        <f>O97*H97</f>
        <v>0</v>
      </c>
      <c r="Q97" s="207">
        <v>0</v>
      </c>
      <c r="R97" s="207">
        <f>Q97*H97</f>
        <v>0</v>
      </c>
      <c r="S97" s="207">
        <v>0</v>
      </c>
      <c r="T97" s="208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09" t="s">
        <v>130</v>
      </c>
      <c r="AT97" s="209" t="s">
        <v>132</v>
      </c>
      <c r="AU97" s="209" t="s">
        <v>85</v>
      </c>
      <c r="AY97" s="19" t="s">
        <v>131</v>
      </c>
      <c r="BE97" s="210">
        <f>IF(N97="základní",J97,0)</f>
        <v>0</v>
      </c>
      <c r="BF97" s="210">
        <f>IF(N97="snížená",J97,0)</f>
        <v>0</v>
      </c>
      <c r="BG97" s="210">
        <f>IF(N97="zákl. přenesená",J97,0)</f>
        <v>0</v>
      </c>
      <c r="BH97" s="210">
        <f>IF(N97="sníž. přenesená",J97,0)</f>
        <v>0</v>
      </c>
      <c r="BI97" s="210">
        <f>IF(N97="nulová",J97,0)</f>
        <v>0</v>
      </c>
      <c r="BJ97" s="19" t="s">
        <v>83</v>
      </c>
      <c r="BK97" s="210">
        <f>ROUND(I97*H97,2)</f>
        <v>0</v>
      </c>
      <c r="BL97" s="19" t="s">
        <v>130</v>
      </c>
      <c r="BM97" s="209" t="s">
        <v>183</v>
      </c>
    </row>
    <row r="98" s="2" customFormat="1" ht="49.05" customHeight="1">
      <c r="A98" s="40"/>
      <c r="B98" s="41"/>
      <c r="C98" s="198" t="s">
        <v>156</v>
      </c>
      <c r="D98" s="198" t="s">
        <v>132</v>
      </c>
      <c r="E98" s="199" t="s">
        <v>1327</v>
      </c>
      <c r="F98" s="200" t="s">
        <v>1328</v>
      </c>
      <c r="G98" s="201" t="s">
        <v>267</v>
      </c>
      <c r="H98" s="202">
        <v>13.85</v>
      </c>
      <c r="I98" s="203"/>
      <c r="J98" s="204">
        <f>ROUND(I98*H98,2)</f>
        <v>0</v>
      </c>
      <c r="K98" s="200" t="s">
        <v>174</v>
      </c>
      <c r="L98" s="46"/>
      <c r="M98" s="205" t="s">
        <v>19</v>
      </c>
      <c r="N98" s="206" t="s">
        <v>46</v>
      </c>
      <c r="O98" s="86"/>
      <c r="P98" s="207">
        <f>O98*H98</f>
        <v>0</v>
      </c>
      <c r="Q98" s="207">
        <v>0</v>
      </c>
      <c r="R98" s="207">
        <f>Q98*H98</f>
        <v>0</v>
      </c>
      <c r="S98" s="207">
        <v>0.70899999999999996</v>
      </c>
      <c r="T98" s="208">
        <f>S98*H98</f>
        <v>9.8196499999999993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09" t="s">
        <v>130</v>
      </c>
      <c r="AT98" s="209" t="s">
        <v>132</v>
      </c>
      <c r="AU98" s="209" t="s">
        <v>85</v>
      </c>
      <c r="AY98" s="19" t="s">
        <v>131</v>
      </c>
      <c r="BE98" s="210">
        <f>IF(N98="základní",J98,0)</f>
        <v>0</v>
      </c>
      <c r="BF98" s="210">
        <f>IF(N98="snížená",J98,0)</f>
        <v>0</v>
      </c>
      <c r="BG98" s="210">
        <f>IF(N98="zákl. přenesená",J98,0)</f>
        <v>0</v>
      </c>
      <c r="BH98" s="210">
        <f>IF(N98="sníž. přenesená",J98,0)</f>
        <v>0</v>
      </c>
      <c r="BI98" s="210">
        <f>IF(N98="nulová",J98,0)</f>
        <v>0</v>
      </c>
      <c r="BJ98" s="19" t="s">
        <v>83</v>
      </c>
      <c r="BK98" s="210">
        <f>ROUND(I98*H98,2)</f>
        <v>0</v>
      </c>
      <c r="BL98" s="19" t="s">
        <v>130</v>
      </c>
      <c r="BM98" s="209" t="s">
        <v>193</v>
      </c>
    </row>
    <row r="99" s="12" customFormat="1">
      <c r="A99" s="12"/>
      <c r="B99" s="211"/>
      <c r="C99" s="212"/>
      <c r="D99" s="213" t="s">
        <v>160</v>
      </c>
      <c r="E99" s="214" t="s">
        <v>19</v>
      </c>
      <c r="F99" s="215" t="s">
        <v>1329</v>
      </c>
      <c r="G99" s="212"/>
      <c r="H99" s="214" t="s">
        <v>19</v>
      </c>
      <c r="I99" s="216"/>
      <c r="J99" s="212"/>
      <c r="K99" s="212"/>
      <c r="L99" s="217"/>
      <c r="M99" s="218"/>
      <c r="N99" s="219"/>
      <c r="O99" s="219"/>
      <c r="P99" s="219"/>
      <c r="Q99" s="219"/>
      <c r="R99" s="219"/>
      <c r="S99" s="219"/>
      <c r="T99" s="220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T99" s="221" t="s">
        <v>160</v>
      </c>
      <c r="AU99" s="221" t="s">
        <v>85</v>
      </c>
      <c r="AV99" s="12" t="s">
        <v>83</v>
      </c>
      <c r="AW99" s="12" t="s">
        <v>37</v>
      </c>
      <c r="AX99" s="12" t="s">
        <v>75</v>
      </c>
      <c r="AY99" s="221" t="s">
        <v>131</v>
      </c>
    </row>
    <row r="100" s="12" customFormat="1">
      <c r="A100" s="12"/>
      <c r="B100" s="211"/>
      <c r="C100" s="212"/>
      <c r="D100" s="213" t="s">
        <v>160</v>
      </c>
      <c r="E100" s="214" t="s">
        <v>19</v>
      </c>
      <c r="F100" s="215" t="s">
        <v>1330</v>
      </c>
      <c r="G100" s="212"/>
      <c r="H100" s="214" t="s">
        <v>19</v>
      </c>
      <c r="I100" s="216"/>
      <c r="J100" s="212"/>
      <c r="K100" s="212"/>
      <c r="L100" s="217"/>
      <c r="M100" s="218"/>
      <c r="N100" s="219"/>
      <c r="O100" s="219"/>
      <c r="P100" s="219"/>
      <c r="Q100" s="219"/>
      <c r="R100" s="219"/>
      <c r="S100" s="219"/>
      <c r="T100" s="22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T100" s="221" t="s">
        <v>160</v>
      </c>
      <c r="AU100" s="221" t="s">
        <v>85</v>
      </c>
      <c r="AV100" s="12" t="s">
        <v>83</v>
      </c>
      <c r="AW100" s="12" t="s">
        <v>37</v>
      </c>
      <c r="AX100" s="12" t="s">
        <v>75</v>
      </c>
      <c r="AY100" s="221" t="s">
        <v>131</v>
      </c>
    </row>
    <row r="101" s="13" customFormat="1">
      <c r="A101" s="13"/>
      <c r="B101" s="222"/>
      <c r="C101" s="223"/>
      <c r="D101" s="213" t="s">
        <v>160</v>
      </c>
      <c r="E101" s="224" t="s">
        <v>19</v>
      </c>
      <c r="F101" s="225" t="s">
        <v>1331</v>
      </c>
      <c r="G101" s="223"/>
      <c r="H101" s="226">
        <v>13.85</v>
      </c>
      <c r="I101" s="227"/>
      <c r="J101" s="223"/>
      <c r="K101" s="223"/>
      <c r="L101" s="228"/>
      <c r="M101" s="229"/>
      <c r="N101" s="230"/>
      <c r="O101" s="230"/>
      <c r="P101" s="230"/>
      <c r="Q101" s="230"/>
      <c r="R101" s="230"/>
      <c r="S101" s="230"/>
      <c r="T101" s="231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2" t="s">
        <v>160</v>
      </c>
      <c r="AU101" s="232" t="s">
        <v>85</v>
      </c>
      <c r="AV101" s="13" t="s">
        <v>85</v>
      </c>
      <c r="AW101" s="13" t="s">
        <v>37</v>
      </c>
      <c r="AX101" s="13" t="s">
        <v>75</v>
      </c>
      <c r="AY101" s="232" t="s">
        <v>131</v>
      </c>
    </row>
    <row r="102" s="16" customFormat="1">
      <c r="A102" s="16"/>
      <c r="B102" s="267"/>
      <c r="C102" s="268"/>
      <c r="D102" s="213" t="s">
        <v>160</v>
      </c>
      <c r="E102" s="269" t="s">
        <v>19</v>
      </c>
      <c r="F102" s="270" t="s">
        <v>809</v>
      </c>
      <c r="G102" s="268"/>
      <c r="H102" s="271">
        <v>13.85</v>
      </c>
      <c r="I102" s="272"/>
      <c r="J102" s="268"/>
      <c r="K102" s="268"/>
      <c r="L102" s="273"/>
      <c r="M102" s="274"/>
      <c r="N102" s="275"/>
      <c r="O102" s="275"/>
      <c r="P102" s="275"/>
      <c r="Q102" s="275"/>
      <c r="R102" s="275"/>
      <c r="S102" s="275"/>
      <c r="T102" s="27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T102" s="277" t="s">
        <v>160</v>
      </c>
      <c r="AU102" s="277" t="s">
        <v>85</v>
      </c>
      <c r="AV102" s="16" t="s">
        <v>141</v>
      </c>
      <c r="AW102" s="16" t="s">
        <v>37</v>
      </c>
      <c r="AX102" s="16" t="s">
        <v>75</v>
      </c>
      <c r="AY102" s="277" t="s">
        <v>131</v>
      </c>
    </row>
    <row r="103" s="14" customFormat="1">
      <c r="A103" s="14"/>
      <c r="B103" s="233"/>
      <c r="C103" s="234"/>
      <c r="D103" s="213" t="s">
        <v>160</v>
      </c>
      <c r="E103" s="235" t="s">
        <v>19</v>
      </c>
      <c r="F103" s="236" t="s">
        <v>200</v>
      </c>
      <c r="G103" s="234"/>
      <c r="H103" s="237">
        <v>13.85</v>
      </c>
      <c r="I103" s="238"/>
      <c r="J103" s="234"/>
      <c r="K103" s="234"/>
      <c r="L103" s="239"/>
      <c r="M103" s="240"/>
      <c r="N103" s="241"/>
      <c r="O103" s="241"/>
      <c r="P103" s="241"/>
      <c r="Q103" s="241"/>
      <c r="R103" s="241"/>
      <c r="S103" s="241"/>
      <c r="T103" s="242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43" t="s">
        <v>160</v>
      </c>
      <c r="AU103" s="243" t="s">
        <v>85</v>
      </c>
      <c r="AV103" s="14" t="s">
        <v>130</v>
      </c>
      <c r="AW103" s="14" t="s">
        <v>37</v>
      </c>
      <c r="AX103" s="14" t="s">
        <v>83</v>
      </c>
      <c r="AY103" s="243" t="s">
        <v>131</v>
      </c>
    </row>
    <row r="104" s="2" customFormat="1" ht="24.15" customHeight="1">
      <c r="A104" s="40"/>
      <c r="B104" s="41"/>
      <c r="C104" s="198" t="s">
        <v>163</v>
      </c>
      <c r="D104" s="198" t="s">
        <v>132</v>
      </c>
      <c r="E104" s="199" t="s">
        <v>1223</v>
      </c>
      <c r="F104" s="200" t="s">
        <v>1224</v>
      </c>
      <c r="G104" s="201" t="s">
        <v>196</v>
      </c>
      <c r="H104" s="202">
        <v>14.92</v>
      </c>
      <c r="I104" s="203"/>
      <c r="J104" s="204">
        <f>ROUND(I104*H104,2)</f>
        <v>0</v>
      </c>
      <c r="K104" s="200" t="s">
        <v>174</v>
      </c>
      <c r="L104" s="46"/>
      <c r="M104" s="205" t="s">
        <v>19</v>
      </c>
      <c r="N104" s="206" t="s">
        <v>46</v>
      </c>
      <c r="O104" s="86"/>
      <c r="P104" s="207">
        <f>O104*H104</f>
        <v>0</v>
      </c>
      <c r="Q104" s="207">
        <v>2.0292000000000002E-05</v>
      </c>
      <c r="R104" s="207">
        <f>Q104*H104</f>
        <v>0.00030275664000000004</v>
      </c>
      <c r="S104" s="207">
        <v>0</v>
      </c>
      <c r="T104" s="20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09" t="s">
        <v>130</v>
      </c>
      <c r="AT104" s="209" t="s">
        <v>132</v>
      </c>
      <c r="AU104" s="209" t="s">
        <v>85</v>
      </c>
      <c r="AY104" s="19" t="s">
        <v>131</v>
      </c>
      <c r="BE104" s="210">
        <f>IF(N104="základní",J104,0)</f>
        <v>0</v>
      </c>
      <c r="BF104" s="210">
        <f>IF(N104="snížená",J104,0)</f>
        <v>0</v>
      </c>
      <c r="BG104" s="210">
        <f>IF(N104="zákl. přenesená",J104,0)</f>
        <v>0</v>
      </c>
      <c r="BH104" s="210">
        <f>IF(N104="sníž. přenesená",J104,0)</f>
        <v>0</v>
      </c>
      <c r="BI104" s="210">
        <f>IF(N104="nulová",J104,0)</f>
        <v>0</v>
      </c>
      <c r="BJ104" s="19" t="s">
        <v>83</v>
      </c>
      <c r="BK104" s="210">
        <f>ROUND(I104*H104,2)</f>
        <v>0</v>
      </c>
      <c r="BL104" s="19" t="s">
        <v>130</v>
      </c>
      <c r="BM104" s="209" t="s">
        <v>205</v>
      </c>
    </row>
    <row r="105" s="13" customFormat="1">
      <c r="A105" s="13"/>
      <c r="B105" s="222"/>
      <c r="C105" s="223"/>
      <c r="D105" s="213" t="s">
        <v>160</v>
      </c>
      <c r="E105" s="224" t="s">
        <v>19</v>
      </c>
      <c r="F105" s="225" t="s">
        <v>1323</v>
      </c>
      <c r="G105" s="223"/>
      <c r="H105" s="226">
        <v>14.92</v>
      </c>
      <c r="I105" s="227"/>
      <c r="J105" s="223"/>
      <c r="K105" s="223"/>
      <c r="L105" s="228"/>
      <c r="M105" s="229"/>
      <c r="N105" s="230"/>
      <c r="O105" s="230"/>
      <c r="P105" s="230"/>
      <c r="Q105" s="230"/>
      <c r="R105" s="230"/>
      <c r="S105" s="230"/>
      <c r="T105" s="231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2" t="s">
        <v>160</v>
      </c>
      <c r="AU105" s="232" t="s">
        <v>85</v>
      </c>
      <c r="AV105" s="13" t="s">
        <v>85</v>
      </c>
      <c r="AW105" s="13" t="s">
        <v>37</v>
      </c>
      <c r="AX105" s="13" t="s">
        <v>75</v>
      </c>
      <c r="AY105" s="232" t="s">
        <v>131</v>
      </c>
    </row>
    <row r="106" s="14" customFormat="1">
      <c r="A106" s="14"/>
      <c r="B106" s="233"/>
      <c r="C106" s="234"/>
      <c r="D106" s="213" t="s">
        <v>160</v>
      </c>
      <c r="E106" s="235" t="s">
        <v>19</v>
      </c>
      <c r="F106" s="236" t="s">
        <v>200</v>
      </c>
      <c r="G106" s="234"/>
      <c r="H106" s="237">
        <v>14.92</v>
      </c>
      <c r="I106" s="238"/>
      <c r="J106" s="234"/>
      <c r="K106" s="234"/>
      <c r="L106" s="239"/>
      <c r="M106" s="240"/>
      <c r="N106" s="241"/>
      <c r="O106" s="241"/>
      <c r="P106" s="241"/>
      <c r="Q106" s="241"/>
      <c r="R106" s="241"/>
      <c r="S106" s="241"/>
      <c r="T106" s="242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43" t="s">
        <v>160</v>
      </c>
      <c r="AU106" s="243" t="s">
        <v>85</v>
      </c>
      <c r="AV106" s="14" t="s">
        <v>130</v>
      </c>
      <c r="AW106" s="14" t="s">
        <v>37</v>
      </c>
      <c r="AX106" s="14" t="s">
        <v>83</v>
      </c>
      <c r="AY106" s="243" t="s">
        <v>131</v>
      </c>
    </row>
    <row r="107" s="2" customFormat="1" ht="37.8" customHeight="1">
      <c r="A107" s="40"/>
      <c r="B107" s="41"/>
      <c r="C107" s="198" t="s">
        <v>167</v>
      </c>
      <c r="D107" s="198" t="s">
        <v>132</v>
      </c>
      <c r="E107" s="199" t="s">
        <v>319</v>
      </c>
      <c r="F107" s="200" t="s">
        <v>320</v>
      </c>
      <c r="G107" s="201" t="s">
        <v>321</v>
      </c>
      <c r="H107" s="202">
        <v>9.8200000000000003</v>
      </c>
      <c r="I107" s="203"/>
      <c r="J107" s="204">
        <f>ROUND(I107*H107,2)</f>
        <v>0</v>
      </c>
      <c r="K107" s="200" t="s">
        <v>174</v>
      </c>
      <c r="L107" s="46"/>
      <c r="M107" s="205" t="s">
        <v>19</v>
      </c>
      <c r="N107" s="206" t="s">
        <v>46</v>
      </c>
      <c r="O107" s="86"/>
      <c r="P107" s="207">
        <f>O107*H107</f>
        <v>0</v>
      </c>
      <c r="Q107" s="207">
        <v>0</v>
      </c>
      <c r="R107" s="207">
        <f>Q107*H107</f>
        <v>0</v>
      </c>
      <c r="S107" s="207">
        <v>0</v>
      </c>
      <c r="T107" s="208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09" t="s">
        <v>130</v>
      </c>
      <c r="AT107" s="209" t="s">
        <v>132</v>
      </c>
      <c r="AU107" s="209" t="s">
        <v>85</v>
      </c>
      <c r="AY107" s="19" t="s">
        <v>131</v>
      </c>
      <c r="BE107" s="210">
        <f>IF(N107="základní",J107,0)</f>
        <v>0</v>
      </c>
      <c r="BF107" s="210">
        <f>IF(N107="snížená",J107,0)</f>
        <v>0</v>
      </c>
      <c r="BG107" s="210">
        <f>IF(N107="zákl. přenesená",J107,0)</f>
        <v>0</v>
      </c>
      <c r="BH107" s="210">
        <f>IF(N107="sníž. přenesená",J107,0)</f>
        <v>0</v>
      </c>
      <c r="BI107" s="210">
        <f>IF(N107="nulová",J107,0)</f>
        <v>0</v>
      </c>
      <c r="BJ107" s="19" t="s">
        <v>83</v>
      </c>
      <c r="BK107" s="210">
        <f>ROUND(I107*H107,2)</f>
        <v>0</v>
      </c>
      <c r="BL107" s="19" t="s">
        <v>130</v>
      </c>
      <c r="BM107" s="209" t="s">
        <v>215</v>
      </c>
    </row>
    <row r="108" s="2" customFormat="1" ht="37.8" customHeight="1">
      <c r="A108" s="40"/>
      <c r="B108" s="41"/>
      <c r="C108" s="198" t="s">
        <v>171</v>
      </c>
      <c r="D108" s="198" t="s">
        <v>132</v>
      </c>
      <c r="E108" s="199" t="s">
        <v>325</v>
      </c>
      <c r="F108" s="200" t="s">
        <v>326</v>
      </c>
      <c r="G108" s="201" t="s">
        <v>321</v>
      </c>
      <c r="H108" s="202">
        <v>108.02</v>
      </c>
      <c r="I108" s="203"/>
      <c r="J108" s="204">
        <f>ROUND(I108*H108,2)</f>
        <v>0</v>
      </c>
      <c r="K108" s="200" t="s">
        <v>174</v>
      </c>
      <c r="L108" s="46"/>
      <c r="M108" s="205" t="s">
        <v>19</v>
      </c>
      <c r="N108" s="206" t="s">
        <v>46</v>
      </c>
      <c r="O108" s="86"/>
      <c r="P108" s="207">
        <f>O108*H108</f>
        <v>0</v>
      </c>
      <c r="Q108" s="207">
        <v>0</v>
      </c>
      <c r="R108" s="207">
        <f>Q108*H108</f>
        <v>0</v>
      </c>
      <c r="S108" s="207">
        <v>0</v>
      </c>
      <c r="T108" s="20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09" t="s">
        <v>130</v>
      </c>
      <c r="AT108" s="209" t="s">
        <v>132</v>
      </c>
      <c r="AU108" s="209" t="s">
        <v>85</v>
      </c>
      <c r="AY108" s="19" t="s">
        <v>131</v>
      </c>
      <c r="BE108" s="210">
        <f>IF(N108="základní",J108,0)</f>
        <v>0</v>
      </c>
      <c r="BF108" s="210">
        <f>IF(N108="snížená",J108,0)</f>
        <v>0</v>
      </c>
      <c r="BG108" s="210">
        <f>IF(N108="zákl. přenesená",J108,0)</f>
        <v>0</v>
      </c>
      <c r="BH108" s="210">
        <f>IF(N108="sníž. přenesená",J108,0)</f>
        <v>0</v>
      </c>
      <c r="BI108" s="210">
        <f>IF(N108="nulová",J108,0)</f>
        <v>0</v>
      </c>
      <c r="BJ108" s="19" t="s">
        <v>83</v>
      </c>
      <c r="BK108" s="210">
        <f>ROUND(I108*H108,2)</f>
        <v>0</v>
      </c>
      <c r="BL108" s="19" t="s">
        <v>130</v>
      </c>
      <c r="BM108" s="209" t="s">
        <v>227</v>
      </c>
    </row>
    <row r="109" s="13" customFormat="1">
      <c r="A109" s="13"/>
      <c r="B109" s="222"/>
      <c r="C109" s="223"/>
      <c r="D109" s="213" t="s">
        <v>160</v>
      </c>
      <c r="E109" s="224" t="s">
        <v>19</v>
      </c>
      <c r="F109" s="225" t="s">
        <v>1332</v>
      </c>
      <c r="G109" s="223"/>
      <c r="H109" s="226">
        <v>108.02</v>
      </c>
      <c r="I109" s="227"/>
      <c r="J109" s="223"/>
      <c r="K109" s="223"/>
      <c r="L109" s="228"/>
      <c r="M109" s="229"/>
      <c r="N109" s="230"/>
      <c r="O109" s="230"/>
      <c r="P109" s="230"/>
      <c r="Q109" s="230"/>
      <c r="R109" s="230"/>
      <c r="S109" s="230"/>
      <c r="T109" s="231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2" t="s">
        <v>160</v>
      </c>
      <c r="AU109" s="232" t="s">
        <v>85</v>
      </c>
      <c r="AV109" s="13" t="s">
        <v>85</v>
      </c>
      <c r="AW109" s="13" t="s">
        <v>37</v>
      </c>
      <c r="AX109" s="13" t="s">
        <v>75</v>
      </c>
      <c r="AY109" s="232" t="s">
        <v>131</v>
      </c>
    </row>
    <row r="110" s="14" customFormat="1">
      <c r="A110" s="14"/>
      <c r="B110" s="233"/>
      <c r="C110" s="234"/>
      <c r="D110" s="213" t="s">
        <v>160</v>
      </c>
      <c r="E110" s="235" t="s">
        <v>19</v>
      </c>
      <c r="F110" s="236" t="s">
        <v>200</v>
      </c>
      <c r="G110" s="234"/>
      <c r="H110" s="237">
        <v>108.02</v>
      </c>
      <c r="I110" s="238"/>
      <c r="J110" s="234"/>
      <c r="K110" s="234"/>
      <c r="L110" s="239"/>
      <c r="M110" s="240"/>
      <c r="N110" s="241"/>
      <c r="O110" s="241"/>
      <c r="P110" s="241"/>
      <c r="Q110" s="241"/>
      <c r="R110" s="241"/>
      <c r="S110" s="241"/>
      <c r="T110" s="242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43" t="s">
        <v>160</v>
      </c>
      <c r="AU110" s="243" t="s">
        <v>85</v>
      </c>
      <c r="AV110" s="14" t="s">
        <v>130</v>
      </c>
      <c r="AW110" s="14" t="s">
        <v>37</v>
      </c>
      <c r="AX110" s="14" t="s">
        <v>83</v>
      </c>
      <c r="AY110" s="243" t="s">
        <v>131</v>
      </c>
    </row>
    <row r="111" s="2" customFormat="1" ht="14.4" customHeight="1">
      <c r="A111" s="40"/>
      <c r="B111" s="41"/>
      <c r="C111" s="198" t="s">
        <v>176</v>
      </c>
      <c r="D111" s="198" t="s">
        <v>132</v>
      </c>
      <c r="E111" s="199" t="s">
        <v>1333</v>
      </c>
      <c r="F111" s="200" t="s">
        <v>1334</v>
      </c>
      <c r="G111" s="201" t="s">
        <v>321</v>
      </c>
      <c r="H111" s="202">
        <v>9.8200000000000003</v>
      </c>
      <c r="I111" s="203"/>
      <c r="J111" s="204">
        <f>ROUND(I111*H111,2)</f>
        <v>0</v>
      </c>
      <c r="K111" s="200" t="s">
        <v>19</v>
      </c>
      <c r="L111" s="46"/>
      <c r="M111" s="205" t="s">
        <v>19</v>
      </c>
      <c r="N111" s="206" t="s">
        <v>46</v>
      </c>
      <c r="O111" s="86"/>
      <c r="P111" s="207">
        <f>O111*H111</f>
        <v>0</v>
      </c>
      <c r="Q111" s="207">
        <v>0</v>
      </c>
      <c r="R111" s="207">
        <f>Q111*H111</f>
        <v>0</v>
      </c>
      <c r="S111" s="207">
        <v>0</v>
      </c>
      <c r="T111" s="208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09" t="s">
        <v>130</v>
      </c>
      <c r="AT111" s="209" t="s">
        <v>132</v>
      </c>
      <c r="AU111" s="209" t="s">
        <v>85</v>
      </c>
      <c r="AY111" s="19" t="s">
        <v>131</v>
      </c>
      <c r="BE111" s="210">
        <f>IF(N111="základní",J111,0)</f>
        <v>0</v>
      </c>
      <c r="BF111" s="210">
        <f>IF(N111="snížená",J111,0)</f>
        <v>0</v>
      </c>
      <c r="BG111" s="210">
        <f>IF(N111="zákl. přenesená",J111,0)</f>
        <v>0</v>
      </c>
      <c r="BH111" s="210">
        <f>IF(N111="sníž. přenesená",J111,0)</f>
        <v>0</v>
      </c>
      <c r="BI111" s="210">
        <f>IF(N111="nulová",J111,0)</f>
        <v>0</v>
      </c>
      <c r="BJ111" s="19" t="s">
        <v>83</v>
      </c>
      <c r="BK111" s="210">
        <f>ROUND(I111*H111,2)</f>
        <v>0</v>
      </c>
      <c r="BL111" s="19" t="s">
        <v>130</v>
      </c>
      <c r="BM111" s="209" t="s">
        <v>318</v>
      </c>
    </row>
    <row r="112" s="2" customFormat="1" ht="37.8" customHeight="1">
      <c r="A112" s="40"/>
      <c r="B112" s="41"/>
      <c r="C112" s="198" t="s">
        <v>183</v>
      </c>
      <c r="D112" s="198" t="s">
        <v>132</v>
      </c>
      <c r="E112" s="199" t="s">
        <v>1335</v>
      </c>
      <c r="F112" s="200" t="s">
        <v>1336</v>
      </c>
      <c r="G112" s="201" t="s">
        <v>196</v>
      </c>
      <c r="H112" s="202">
        <v>5.1299999999999999</v>
      </c>
      <c r="I112" s="203"/>
      <c r="J112" s="204">
        <f>ROUND(I112*H112,2)</f>
        <v>0</v>
      </c>
      <c r="K112" s="200" t="s">
        <v>19</v>
      </c>
      <c r="L112" s="46"/>
      <c r="M112" s="205" t="s">
        <v>19</v>
      </c>
      <c r="N112" s="206" t="s">
        <v>46</v>
      </c>
      <c r="O112" s="86"/>
      <c r="P112" s="207">
        <f>O112*H112</f>
        <v>0</v>
      </c>
      <c r="Q112" s="207">
        <v>0</v>
      </c>
      <c r="R112" s="207">
        <f>Q112*H112</f>
        <v>0</v>
      </c>
      <c r="S112" s="207">
        <v>0</v>
      </c>
      <c r="T112" s="208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09" t="s">
        <v>130</v>
      </c>
      <c r="AT112" s="209" t="s">
        <v>132</v>
      </c>
      <c r="AU112" s="209" t="s">
        <v>85</v>
      </c>
      <c r="AY112" s="19" t="s">
        <v>131</v>
      </c>
      <c r="BE112" s="210">
        <f>IF(N112="základní",J112,0)</f>
        <v>0</v>
      </c>
      <c r="BF112" s="210">
        <f>IF(N112="snížená",J112,0)</f>
        <v>0</v>
      </c>
      <c r="BG112" s="210">
        <f>IF(N112="zákl. přenesená",J112,0)</f>
        <v>0</v>
      </c>
      <c r="BH112" s="210">
        <f>IF(N112="sníž. přenesená",J112,0)</f>
        <v>0</v>
      </c>
      <c r="BI112" s="210">
        <f>IF(N112="nulová",J112,0)</f>
        <v>0</v>
      </c>
      <c r="BJ112" s="19" t="s">
        <v>83</v>
      </c>
      <c r="BK112" s="210">
        <f>ROUND(I112*H112,2)</f>
        <v>0</v>
      </c>
      <c r="BL112" s="19" t="s">
        <v>130</v>
      </c>
      <c r="BM112" s="209" t="s">
        <v>329</v>
      </c>
    </row>
    <row r="113" s="13" customFormat="1">
      <c r="A113" s="13"/>
      <c r="B113" s="222"/>
      <c r="C113" s="223"/>
      <c r="D113" s="213" t="s">
        <v>160</v>
      </c>
      <c r="E113" s="224" t="s">
        <v>19</v>
      </c>
      <c r="F113" s="225" t="s">
        <v>1337</v>
      </c>
      <c r="G113" s="223"/>
      <c r="H113" s="226">
        <v>5.1299999999999999</v>
      </c>
      <c r="I113" s="227"/>
      <c r="J113" s="223"/>
      <c r="K113" s="223"/>
      <c r="L113" s="228"/>
      <c r="M113" s="229"/>
      <c r="N113" s="230"/>
      <c r="O113" s="230"/>
      <c r="P113" s="230"/>
      <c r="Q113" s="230"/>
      <c r="R113" s="230"/>
      <c r="S113" s="230"/>
      <c r="T113" s="231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2" t="s">
        <v>160</v>
      </c>
      <c r="AU113" s="232" t="s">
        <v>85</v>
      </c>
      <c r="AV113" s="13" t="s">
        <v>85</v>
      </c>
      <c r="AW113" s="13" t="s">
        <v>37</v>
      </c>
      <c r="AX113" s="13" t="s">
        <v>75</v>
      </c>
      <c r="AY113" s="232" t="s">
        <v>131</v>
      </c>
    </row>
    <row r="114" s="14" customFormat="1">
      <c r="A114" s="14"/>
      <c r="B114" s="233"/>
      <c r="C114" s="234"/>
      <c r="D114" s="213" t="s">
        <v>160</v>
      </c>
      <c r="E114" s="235" t="s">
        <v>19</v>
      </c>
      <c r="F114" s="236" t="s">
        <v>200</v>
      </c>
      <c r="G114" s="234"/>
      <c r="H114" s="237">
        <v>5.1299999999999999</v>
      </c>
      <c r="I114" s="238"/>
      <c r="J114" s="234"/>
      <c r="K114" s="234"/>
      <c r="L114" s="239"/>
      <c r="M114" s="240"/>
      <c r="N114" s="241"/>
      <c r="O114" s="241"/>
      <c r="P114" s="241"/>
      <c r="Q114" s="241"/>
      <c r="R114" s="241"/>
      <c r="S114" s="241"/>
      <c r="T114" s="242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3" t="s">
        <v>160</v>
      </c>
      <c r="AU114" s="243" t="s">
        <v>85</v>
      </c>
      <c r="AV114" s="14" t="s">
        <v>130</v>
      </c>
      <c r="AW114" s="14" t="s">
        <v>37</v>
      </c>
      <c r="AX114" s="14" t="s">
        <v>83</v>
      </c>
      <c r="AY114" s="243" t="s">
        <v>131</v>
      </c>
    </row>
    <row r="115" s="2" customFormat="1" ht="14.4" customHeight="1">
      <c r="A115" s="40"/>
      <c r="B115" s="41"/>
      <c r="C115" s="257" t="s">
        <v>187</v>
      </c>
      <c r="D115" s="257" t="s">
        <v>389</v>
      </c>
      <c r="E115" s="258" t="s">
        <v>1338</v>
      </c>
      <c r="F115" s="259" t="s">
        <v>1339</v>
      </c>
      <c r="G115" s="260" t="s">
        <v>196</v>
      </c>
      <c r="H115" s="261">
        <v>5.6429999999999998</v>
      </c>
      <c r="I115" s="262"/>
      <c r="J115" s="263">
        <f>ROUND(I115*H115,2)</f>
        <v>0</v>
      </c>
      <c r="K115" s="259" t="s">
        <v>19</v>
      </c>
      <c r="L115" s="264"/>
      <c r="M115" s="265" t="s">
        <v>19</v>
      </c>
      <c r="N115" s="266" t="s">
        <v>46</v>
      </c>
      <c r="O115" s="86"/>
      <c r="P115" s="207">
        <f>O115*H115</f>
        <v>0</v>
      </c>
      <c r="Q115" s="207">
        <v>0</v>
      </c>
      <c r="R115" s="207">
        <f>Q115*H115</f>
        <v>0</v>
      </c>
      <c r="S115" s="207">
        <v>0</v>
      </c>
      <c r="T115" s="208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09" t="s">
        <v>163</v>
      </c>
      <c r="AT115" s="209" t="s">
        <v>389</v>
      </c>
      <c r="AU115" s="209" t="s">
        <v>85</v>
      </c>
      <c r="AY115" s="19" t="s">
        <v>131</v>
      </c>
      <c r="BE115" s="210">
        <f>IF(N115="základní",J115,0)</f>
        <v>0</v>
      </c>
      <c r="BF115" s="210">
        <f>IF(N115="snížená",J115,0)</f>
        <v>0</v>
      </c>
      <c r="BG115" s="210">
        <f>IF(N115="zákl. přenesená",J115,0)</f>
        <v>0</v>
      </c>
      <c r="BH115" s="210">
        <f>IF(N115="sníž. přenesená",J115,0)</f>
        <v>0</v>
      </c>
      <c r="BI115" s="210">
        <f>IF(N115="nulová",J115,0)</f>
        <v>0</v>
      </c>
      <c r="BJ115" s="19" t="s">
        <v>83</v>
      </c>
      <c r="BK115" s="210">
        <f>ROUND(I115*H115,2)</f>
        <v>0</v>
      </c>
      <c r="BL115" s="19" t="s">
        <v>130</v>
      </c>
      <c r="BM115" s="209" t="s">
        <v>339</v>
      </c>
    </row>
    <row r="116" s="2" customFormat="1" ht="37.8" customHeight="1">
      <c r="A116" s="40"/>
      <c r="B116" s="41"/>
      <c r="C116" s="257" t="s">
        <v>193</v>
      </c>
      <c r="D116" s="257" t="s">
        <v>389</v>
      </c>
      <c r="E116" s="258" t="s">
        <v>1340</v>
      </c>
      <c r="F116" s="259" t="s">
        <v>1341</v>
      </c>
      <c r="G116" s="260" t="s">
        <v>422</v>
      </c>
      <c r="H116" s="261">
        <v>1</v>
      </c>
      <c r="I116" s="262"/>
      <c r="J116" s="263">
        <f>ROUND(I116*H116,2)</f>
        <v>0</v>
      </c>
      <c r="K116" s="259" t="s">
        <v>19</v>
      </c>
      <c r="L116" s="264"/>
      <c r="M116" s="265" t="s">
        <v>19</v>
      </c>
      <c r="N116" s="266" t="s">
        <v>46</v>
      </c>
      <c r="O116" s="86"/>
      <c r="P116" s="207">
        <f>O116*H116</f>
        <v>0</v>
      </c>
      <c r="Q116" s="207">
        <v>0</v>
      </c>
      <c r="R116" s="207">
        <f>Q116*H116</f>
        <v>0</v>
      </c>
      <c r="S116" s="207">
        <v>0</v>
      </c>
      <c r="T116" s="208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09" t="s">
        <v>163</v>
      </c>
      <c r="AT116" s="209" t="s">
        <v>389</v>
      </c>
      <c r="AU116" s="209" t="s">
        <v>85</v>
      </c>
      <c r="AY116" s="19" t="s">
        <v>131</v>
      </c>
      <c r="BE116" s="210">
        <f>IF(N116="základní",J116,0)</f>
        <v>0</v>
      </c>
      <c r="BF116" s="210">
        <f>IF(N116="snížená",J116,0)</f>
        <v>0</v>
      </c>
      <c r="BG116" s="210">
        <f>IF(N116="zákl. přenesená",J116,0)</f>
        <v>0</v>
      </c>
      <c r="BH116" s="210">
        <f>IF(N116="sníž. přenesená",J116,0)</f>
        <v>0</v>
      </c>
      <c r="BI116" s="210">
        <f>IF(N116="nulová",J116,0)</f>
        <v>0</v>
      </c>
      <c r="BJ116" s="19" t="s">
        <v>83</v>
      </c>
      <c r="BK116" s="210">
        <f>ROUND(I116*H116,2)</f>
        <v>0</v>
      </c>
      <c r="BL116" s="19" t="s">
        <v>130</v>
      </c>
      <c r="BM116" s="209" t="s">
        <v>348</v>
      </c>
    </row>
    <row r="117" s="2" customFormat="1" ht="24.15" customHeight="1">
      <c r="A117" s="40"/>
      <c r="B117" s="41"/>
      <c r="C117" s="198" t="s">
        <v>8</v>
      </c>
      <c r="D117" s="198" t="s">
        <v>132</v>
      </c>
      <c r="E117" s="199" t="s">
        <v>1342</v>
      </c>
      <c r="F117" s="200" t="s">
        <v>1343</v>
      </c>
      <c r="G117" s="201" t="s">
        <v>422</v>
      </c>
      <c r="H117" s="202">
        <v>2</v>
      </c>
      <c r="I117" s="203"/>
      <c r="J117" s="204">
        <f>ROUND(I117*H117,2)</f>
        <v>0</v>
      </c>
      <c r="K117" s="200" t="s">
        <v>19</v>
      </c>
      <c r="L117" s="46"/>
      <c r="M117" s="205" t="s">
        <v>19</v>
      </c>
      <c r="N117" s="206" t="s">
        <v>46</v>
      </c>
      <c r="O117" s="86"/>
      <c r="P117" s="207">
        <f>O117*H117</f>
        <v>0</v>
      </c>
      <c r="Q117" s="207">
        <v>0</v>
      </c>
      <c r="R117" s="207">
        <f>Q117*H117</f>
        <v>0</v>
      </c>
      <c r="S117" s="207">
        <v>0</v>
      </c>
      <c r="T117" s="208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09" t="s">
        <v>130</v>
      </c>
      <c r="AT117" s="209" t="s">
        <v>132</v>
      </c>
      <c r="AU117" s="209" t="s">
        <v>85</v>
      </c>
      <c r="AY117" s="19" t="s">
        <v>131</v>
      </c>
      <c r="BE117" s="210">
        <f>IF(N117="základní",J117,0)</f>
        <v>0</v>
      </c>
      <c r="BF117" s="210">
        <f>IF(N117="snížená",J117,0)</f>
        <v>0</v>
      </c>
      <c r="BG117" s="210">
        <f>IF(N117="zákl. přenesená",J117,0)</f>
        <v>0</v>
      </c>
      <c r="BH117" s="210">
        <f>IF(N117="sníž. přenesená",J117,0)</f>
        <v>0</v>
      </c>
      <c r="BI117" s="210">
        <f>IF(N117="nulová",J117,0)</f>
        <v>0</v>
      </c>
      <c r="BJ117" s="19" t="s">
        <v>83</v>
      </c>
      <c r="BK117" s="210">
        <f>ROUND(I117*H117,2)</f>
        <v>0</v>
      </c>
      <c r="BL117" s="19" t="s">
        <v>130</v>
      </c>
      <c r="BM117" s="209" t="s">
        <v>356</v>
      </c>
    </row>
    <row r="118" s="13" customFormat="1">
      <c r="A118" s="13"/>
      <c r="B118" s="222"/>
      <c r="C118" s="223"/>
      <c r="D118" s="213" t="s">
        <v>160</v>
      </c>
      <c r="E118" s="224" t="s">
        <v>19</v>
      </c>
      <c r="F118" s="225" t="s">
        <v>1344</v>
      </c>
      <c r="G118" s="223"/>
      <c r="H118" s="226">
        <v>2</v>
      </c>
      <c r="I118" s="227"/>
      <c r="J118" s="223"/>
      <c r="K118" s="223"/>
      <c r="L118" s="228"/>
      <c r="M118" s="229"/>
      <c r="N118" s="230"/>
      <c r="O118" s="230"/>
      <c r="P118" s="230"/>
      <c r="Q118" s="230"/>
      <c r="R118" s="230"/>
      <c r="S118" s="230"/>
      <c r="T118" s="231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2" t="s">
        <v>160</v>
      </c>
      <c r="AU118" s="232" t="s">
        <v>85</v>
      </c>
      <c r="AV118" s="13" t="s">
        <v>85</v>
      </c>
      <c r="AW118" s="13" t="s">
        <v>37</v>
      </c>
      <c r="AX118" s="13" t="s">
        <v>75</v>
      </c>
      <c r="AY118" s="232" t="s">
        <v>131</v>
      </c>
    </row>
    <row r="119" s="14" customFormat="1">
      <c r="A119" s="14"/>
      <c r="B119" s="233"/>
      <c r="C119" s="234"/>
      <c r="D119" s="213" t="s">
        <v>160</v>
      </c>
      <c r="E119" s="235" t="s">
        <v>19</v>
      </c>
      <c r="F119" s="236" t="s">
        <v>200</v>
      </c>
      <c r="G119" s="234"/>
      <c r="H119" s="237">
        <v>2</v>
      </c>
      <c r="I119" s="238"/>
      <c r="J119" s="234"/>
      <c r="K119" s="234"/>
      <c r="L119" s="239"/>
      <c r="M119" s="240"/>
      <c r="N119" s="241"/>
      <c r="O119" s="241"/>
      <c r="P119" s="241"/>
      <c r="Q119" s="241"/>
      <c r="R119" s="241"/>
      <c r="S119" s="241"/>
      <c r="T119" s="242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43" t="s">
        <v>160</v>
      </c>
      <c r="AU119" s="243" t="s">
        <v>85</v>
      </c>
      <c r="AV119" s="14" t="s">
        <v>130</v>
      </c>
      <c r="AW119" s="14" t="s">
        <v>37</v>
      </c>
      <c r="AX119" s="14" t="s">
        <v>83</v>
      </c>
      <c r="AY119" s="243" t="s">
        <v>131</v>
      </c>
    </row>
    <row r="120" s="2" customFormat="1" ht="24.15" customHeight="1">
      <c r="A120" s="40"/>
      <c r="B120" s="41"/>
      <c r="C120" s="198" t="s">
        <v>205</v>
      </c>
      <c r="D120" s="198" t="s">
        <v>132</v>
      </c>
      <c r="E120" s="199" t="s">
        <v>1345</v>
      </c>
      <c r="F120" s="200" t="s">
        <v>1346</v>
      </c>
      <c r="G120" s="201" t="s">
        <v>267</v>
      </c>
      <c r="H120" s="202">
        <v>13.007999999999999</v>
      </c>
      <c r="I120" s="203"/>
      <c r="J120" s="204">
        <f>ROUND(I120*H120,2)</f>
        <v>0</v>
      </c>
      <c r="K120" s="200" t="s">
        <v>174</v>
      </c>
      <c r="L120" s="46"/>
      <c r="M120" s="205" t="s">
        <v>19</v>
      </c>
      <c r="N120" s="206" t="s">
        <v>46</v>
      </c>
      <c r="O120" s="86"/>
      <c r="P120" s="207">
        <f>O120*H120</f>
        <v>0</v>
      </c>
      <c r="Q120" s="207">
        <v>0.0065104999999999998</v>
      </c>
      <c r="R120" s="207">
        <f>Q120*H120</f>
        <v>0.084688583999999997</v>
      </c>
      <c r="S120" s="207">
        <v>0</v>
      </c>
      <c r="T120" s="20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09" t="s">
        <v>130</v>
      </c>
      <c r="AT120" s="209" t="s">
        <v>132</v>
      </c>
      <c r="AU120" s="209" t="s">
        <v>85</v>
      </c>
      <c r="AY120" s="19" t="s">
        <v>131</v>
      </c>
      <c r="BE120" s="210">
        <f>IF(N120="základní",J120,0)</f>
        <v>0</v>
      </c>
      <c r="BF120" s="210">
        <f>IF(N120="snížená",J120,0)</f>
        <v>0</v>
      </c>
      <c r="BG120" s="210">
        <f>IF(N120="zákl. přenesená",J120,0)</f>
        <v>0</v>
      </c>
      <c r="BH120" s="210">
        <f>IF(N120="sníž. přenesená",J120,0)</f>
        <v>0</v>
      </c>
      <c r="BI120" s="210">
        <f>IF(N120="nulová",J120,0)</f>
        <v>0</v>
      </c>
      <c r="BJ120" s="19" t="s">
        <v>83</v>
      </c>
      <c r="BK120" s="210">
        <f>ROUND(I120*H120,2)</f>
        <v>0</v>
      </c>
      <c r="BL120" s="19" t="s">
        <v>130</v>
      </c>
      <c r="BM120" s="209" t="s">
        <v>365</v>
      </c>
    </row>
    <row r="121" s="13" customFormat="1">
      <c r="A121" s="13"/>
      <c r="B121" s="222"/>
      <c r="C121" s="223"/>
      <c r="D121" s="213" t="s">
        <v>160</v>
      </c>
      <c r="E121" s="224" t="s">
        <v>19</v>
      </c>
      <c r="F121" s="225" t="s">
        <v>1347</v>
      </c>
      <c r="G121" s="223"/>
      <c r="H121" s="226">
        <v>13.007999999999999</v>
      </c>
      <c r="I121" s="227"/>
      <c r="J121" s="223"/>
      <c r="K121" s="223"/>
      <c r="L121" s="228"/>
      <c r="M121" s="229"/>
      <c r="N121" s="230"/>
      <c r="O121" s="230"/>
      <c r="P121" s="230"/>
      <c r="Q121" s="230"/>
      <c r="R121" s="230"/>
      <c r="S121" s="230"/>
      <c r="T121" s="231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2" t="s">
        <v>160</v>
      </c>
      <c r="AU121" s="232" t="s">
        <v>85</v>
      </c>
      <c r="AV121" s="13" t="s">
        <v>85</v>
      </c>
      <c r="AW121" s="13" t="s">
        <v>37</v>
      </c>
      <c r="AX121" s="13" t="s">
        <v>75</v>
      </c>
      <c r="AY121" s="232" t="s">
        <v>131</v>
      </c>
    </row>
    <row r="122" s="14" customFormat="1">
      <c r="A122" s="14"/>
      <c r="B122" s="233"/>
      <c r="C122" s="234"/>
      <c r="D122" s="213" t="s">
        <v>160</v>
      </c>
      <c r="E122" s="235" t="s">
        <v>19</v>
      </c>
      <c r="F122" s="236" t="s">
        <v>200</v>
      </c>
      <c r="G122" s="234"/>
      <c r="H122" s="237">
        <v>13.007999999999999</v>
      </c>
      <c r="I122" s="238"/>
      <c r="J122" s="234"/>
      <c r="K122" s="234"/>
      <c r="L122" s="239"/>
      <c r="M122" s="240"/>
      <c r="N122" s="241"/>
      <c r="O122" s="241"/>
      <c r="P122" s="241"/>
      <c r="Q122" s="241"/>
      <c r="R122" s="241"/>
      <c r="S122" s="241"/>
      <c r="T122" s="242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43" t="s">
        <v>160</v>
      </c>
      <c r="AU122" s="243" t="s">
        <v>85</v>
      </c>
      <c r="AV122" s="14" t="s">
        <v>130</v>
      </c>
      <c r="AW122" s="14" t="s">
        <v>37</v>
      </c>
      <c r="AX122" s="14" t="s">
        <v>83</v>
      </c>
      <c r="AY122" s="243" t="s">
        <v>131</v>
      </c>
    </row>
    <row r="123" s="2" customFormat="1" ht="24.15" customHeight="1">
      <c r="A123" s="40"/>
      <c r="B123" s="41"/>
      <c r="C123" s="198" t="s">
        <v>210</v>
      </c>
      <c r="D123" s="198" t="s">
        <v>132</v>
      </c>
      <c r="E123" s="199" t="s">
        <v>1348</v>
      </c>
      <c r="F123" s="200" t="s">
        <v>1349</v>
      </c>
      <c r="G123" s="201" t="s">
        <v>267</v>
      </c>
      <c r="H123" s="202">
        <v>13.007999999999999</v>
      </c>
      <c r="I123" s="203"/>
      <c r="J123" s="204">
        <f>ROUND(I123*H123,2)</f>
        <v>0</v>
      </c>
      <c r="K123" s="200" t="s">
        <v>174</v>
      </c>
      <c r="L123" s="46"/>
      <c r="M123" s="205" t="s">
        <v>19</v>
      </c>
      <c r="N123" s="206" t="s">
        <v>46</v>
      </c>
      <c r="O123" s="86"/>
      <c r="P123" s="207">
        <f>O123*H123</f>
        <v>0</v>
      </c>
      <c r="Q123" s="207">
        <v>0</v>
      </c>
      <c r="R123" s="207">
        <f>Q123*H123</f>
        <v>0</v>
      </c>
      <c r="S123" s="207">
        <v>0</v>
      </c>
      <c r="T123" s="208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09" t="s">
        <v>130</v>
      </c>
      <c r="AT123" s="209" t="s">
        <v>132</v>
      </c>
      <c r="AU123" s="209" t="s">
        <v>85</v>
      </c>
      <c r="AY123" s="19" t="s">
        <v>131</v>
      </c>
      <c r="BE123" s="210">
        <f>IF(N123="základní",J123,0)</f>
        <v>0</v>
      </c>
      <c r="BF123" s="210">
        <f>IF(N123="snížená",J123,0)</f>
        <v>0</v>
      </c>
      <c r="BG123" s="210">
        <f>IF(N123="zákl. přenesená",J123,0)</f>
        <v>0</v>
      </c>
      <c r="BH123" s="210">
        <f>IF(N123="sníž. přenesená",J123,0)</f>
        <v>0</v>
      </c>
      <c r="BI123" s="210">
        <f>IF(N123="nulová",J123,0)</f>
        <v>0</v>
      </c>
      <c r="BJ123" s="19" t="s">
        <v>83</v>
      </c>
      <c r="BK123" s="210">
        <f>ROUND(I123*H123,2)</f>
        <v>0</v>
      </c>
      <c r="BL123" s="19" t="s">
        <v>130</v>
      </c>
      <c r="BM123" s="209" t="s">
        <v>374</v>
      </c>
    </row>
    <row r="124" s="2" customFormat="1" ht="62.7" customHeight="1">
      <c r="A124" s="40"/>
      <c r="B124" s="41"/>
      <c r="C124" s="198" t="s">
        <v>215</v>
      </c>
      <c r="D124" s="198" t="s">
        <v>132</v>
      </c>
      <c r="E124" s="199" t="s">
        <v>1350</v>
      </c>
      <c r="F124" s="200" t="s">
        <v>1351</v>
      </c>
      <c r="G124" s="201" t="s">
        <v>246</v>
      </c>
      <c r="H124" s="202">
        <v>66.414000000000001</v>
      </c>
      <c r="I124" s="203"/>
      <c r="J124" s="204">
        <f>ROUND(I124*H124,2)</f>
        <v>0</v>
      </c>
      <c r="K124" s="200" t="s">
        <v>174</v>
      </c>
      <c r="L124" s="46"/>
      <c r="M124" s="205" t="s">
        <v>19</v>
      </c>
      <c r="N124" s="206" t="s">
        <v>46</v>
      </c>
      <c r="O124" s="86"/>
      <c r="P124" s="207">
        <f>O124*H124</f>
        <v>0</v>
      </c>
      <c r="Q124" s="207">
        <v>0.0057328500000000003</v>
      </c>
      <c r="R124" s="207">
        <f>Q124*H124</f>
        <v>0.3807414999</v>
      </c>
      <c r="S124" s="207">
        <v>0</v>
      </c>
      <c r="T124" s="208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09" t="s">
        <v>130</v>
      </c>
      <c r="AT124" s="209" t="s">
        <v>132</v>
      </c>
      <c r="AU124" s="209" t="s">
        <v>85</v>
      </c>
      <c r="AY124" s="19" t="s">
        <v>131</v>
      </c>
      <c r="BE124" s="210">
        <f>IF(N124="základní",J124,0)</f>
        <v>0</v>
      </c>
      <c r="BF124" s="210">
        <f>IF(N124="snížená",J124,0)</f>
        <v>0</v>
      </c>
      <c r="BG124" s="210">
        <f>IF(N124="zákl. přenesená",J124,0)</f>
        <v>0</v>
      </c>
      <c r="BH124" s="210">
        <f>IF(N124="sníž. přenesená",J124,0)</f>
        <v>0</v>
      </c>
      <c r="BI124" s="210">
        <f>IF(N124="nulová",J124,0)</f>
        <v>0</v>
      </c>
      <c r="BJ124" s="19" t="s">
        <v>83</v>
      </c>
      <c r="BK124" s="210">
        <f>ROUND(I124*H124,2)</f>
        <v>0</v>
      </c>
      <c r="BL124" s="19" t="s">
        <v>130</v>
      </c>
      <c r="BM124" s="209" t="s">
        <v>384</v>
      </c>
    </row>
    <row r="125" s="12" customFormat="1">
      <c r="A125" s="12"/>
      <c r="B125" s="211"/>
      <c r="C125" s="212"/>
      <c r="D125" s="213" t="s">
        <v>160</v>
      </c>
      <c r="E125" s="214" t="s">
        <v>19</v>
      </c>
      <c r="F125" s="215" t="s">
        <v>1352</v>
      </c>
      <c r="G125" s="212"/>
      <c r="H125" s="214" t="s">
        <v>19</v>
      </c>
      <c r="I125" s="216"/>
      <c r="J125" s="212"/>
      <c r="K125" s="212"/>
      <c r="L125" s="217"/>
      <c r="M125" s="218"/>
      <c r="N125" s="219"/>
      <c r="O125" s="219"/>
      <c r="P125" s="219"/>
      <c r="Q125" s="219"/>
      <c r="R125" s="219"/>
      <c r="S125" s="219"/>
      <c r="T125" s="220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T125" s="221" t="s">
        <v>160</v>
      </c>
      <c r="AU125" s="221" t="s">
        <v>85</v>
      </c>
      <c r="AV125" s="12" t="s">
        <v>83</v>
      </c>
      <c r="AW125" s="12" t="s">
        <v>37</v>
      </c>
      <c r="AX125" s="12" t="s">
        <v>75</v>
      </c>
      <c r="AY125" s="221" t="s">
        <v>131</v>
      </c>
    </row>
    <row r="126" s="13" customFormat="1">
      <c r="A126" s="13"/>
      <c r="B126" s="222"/>
      <c r="C126" s="223"/>
      <c r="D126" s="213" t="s">
        <v>160</v>
      </c>
      <c r="E126" s="224" t="s">
        <v>19</v>
      </c>
      <c r="F126" s="225" t="s">
        <v>1353</v>
      </c>
      <c r="G126" s="223"/>
      <c r="H126" s="226">
        <v>88.787999999999997</v>
      </c>
      <c r="I126" s="227"/>
      <c r="J126" s="223"/>
      <c r="K126" s="223"/>
      <c r="L126" s="228"/>
      <c r="M126" s="229"/>
      <c r="N126" s="230"/>
      <c r="O126" s="230"/>
      <c r="P126" s="230"/>
      <c r="Q126" s="230"/>
      <c r="R126" s="230"/>
      <c r="S126" s="230"/>
      <c r="T126" s="231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2" t="s">
        <v>160</v>
      </c>
      <c r="AU126" s="232" t="s">
        <v>85</v>
      </c>
      <c r="AV126" s="13" t="s">
        <v>85</v>
      </c>
      <c r="AW126" s="13" t="s">
        <v>37</v>
      </c>
      <c r="AX126" s="13" t="s">
        <v>75</v>
      </c>
      <c r="AY126" s="232" t="s">
        <v>131</v>
      </c>
    </row>
    <row r="127" s="16" customFormat="1">
      <c r="A127" s="16"/>
      <c r="B127" s="267"/>
      <c r="C127" s="268"/>
      <c r="D127" s="213" t="s">
        <v>160</v>
      </c>
      <c r="E127" s="269" t="s">
        <v>19</v>
      </c>
      <c r="F127" s="270" t="s">
        <v>809</v>
      </c>
      <c r="G127" s="268"/>
      <c r="H127" s="271">
        <v>88.787999999999997</v>
      </c>
      <c r="I127" s="272"/>
      <c r="J127" s="268"/>
      <c r="K127" s="268"/>
      <c r="L127" s="273"/>
      <c r="M127" s="274"/>
      <c r="N127" s="275"/>
      <c r="O127" s="275"/>
      <c r="P127" s="275"/>
      <c r="Q127" s="275"/>
      <c r="R127" s="275"/>
      <c r="S127" s="275"/>
      <c r="T127" s="27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T127" s="277" t="s">
        <v>160</v>
      </c>
      <c r="AU127" s="277" t="s">
        <v>85</v>
      </c>
      <c r="AV127" s="16" t="s">
        <v>141</v>
      </c>
      <c r="AW127" s="16" t="s">
        <v>37</v>
      </c>
      <c r="AX127" s="16" t="s">
        <v>75</v>
      </c>
      <c r="AY127" s="277" t="s">
        <v>131</v>
      </c>
    </row>
    <row r="128" s="12" customFormat="1">
      <c r="A128" s="12"/>
      <c r="B128" s="211"/>
      <c r="C128" s="212"/>
      <c r="D128" s="213" t="s">
        <v>160</v>
      </c>
      <c r="E128" s="214" t="s">
        <v>19</v>
      </c>
      <c r="F128" s="215" t="s">
        <v>1354</v>
      </c>
      <c r="G128" s="212"/>
      <c r="H128" s="214" t="s">
        <v>19</v>
      </c>
      <c r="I128" s="216"/>
      <c r="J128" s="212"/>
      <c r="K128" s="212"/>
      <c r="L128" s="217"/>
      <c r="M128" s="218"/>
      <c r="N128" s="219"/>
      <c r="O128" s="219"/>
      <c r="P128" s="219"/>
      <c r="Q128" s="219"/>
      <c r="R128" s="219"/>
      <c r="S128" s="219"/>
      <c r="T128" s="220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T128" s="221" t="s">
        <v>160</v>
      </c>
      <c r="AU128" s="221" t="s">
        <v>85</v>
      </c>
      <c r="AV128" s="12" t="s">
        <v>83</v>
      </c>
      <c r="AW128" s="12" t="s">
        <v>37</v>
      </c>
      <c r="AX128" s="12" t="s">
        <v>75</v>
      </c>
      <c r="AY128" s="221" t="s">
        <v>131</v>
      </c>
    </row>
    <row r="129" s="13" customFormat="1">
      <c r="A129" s="13"/>
      <c r="B129" s="222"/>
      <c r="C129" s="223"/>
      <c r="D129" s="213" t="s">
        <v>160</v>
      </c>
      <c r="E129" s="224" t="s">
        <v>19</v>
      </c>
      <c r="F129" s="225" t="s">
        <v>1355</v>
      </c>
      <c r="G129" s="223"/>
      <c r="H129" s="226">
        <v>-11.08</v>
      </c>
      <c r="I129" s="227"/>
      <c r="J129" s="223"/>
      <c r="K129" s="223"/>
      <c r="L129" s="228"/>
      <c r="M129" s="229"/>
      <c r="N129" s="230"/>
      <c r="O129" s="230"/>
      <c r="P129" s="230"/>
      <c r="Q129" s="230"/>
      <c r="R129" s="230"/>
      <c r="S129" s="230"/>
      <c r="T129" s="231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2" t="s">
        <v>160</v>
      </c>
      <c r="AU129" s="232" t="s">
        <v>85</v>
      </c>
      <c r="AV129" s="13" t="s">
        <v>85</v>
      </c>
      <c r="AW129" s="13" t="s">
        <v>37</v>
      </c>
      <c r="AX129" s="13" t="s">
        <v>75</v>
      </c>
      <c r="AY129" s="232" t="s">
        <v>131</v>
      </c>
    </row>
    <row r="130" s="12" customFormat="1">
      <c r="A130" s="12"/>
      <c r="B130" s="211"/>
      <c r="C130" s="212"/>
      <c r="D130" s="213" t="s">
        <v>160</v>
      </c>
      <c r="E130" s="214" t="s">
        <v>19</v>
      </c>
      <c r="F130" s="215" t="s">
        <v>1356</v>
      </c>
      <c r="G130" s="212"/>
      <c r="H130" s="214" t="s">
        <v>19</v>
      </c>
      <c r="I130" s="216"/>
      <c r="J130" s="212"/>
      <c r="K130" s="212"/>
      <c r="L130" s="217"/>
      <c r="M130" s="218"/>
      <c r="N130" s="219"/>
      <c r="O130" s="219"/>
      <c r="P130" s="219"/>
      <c r="Q130" s="219"/>
      <c r="R130" s="219"/>
      <c r="S130" s="219"/>
      <c r="T130" s="220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T130" s="221" t="s">
        <v>160</v>
      </c>
      <c r="AU130" s="221" t="s">
        <v>85</v>
      </c>
      <c r="AV130" s="12" t="s">
        <v>83</v>
      </c>
      <c r="AW130" s="12" t="s">
        <v>37</v>
      </c>
      <c r="AX130" s="12" t="s">
        <v>75</v>
      </c>
      <c r="AY130" s="221" t="s">
        <v>131</v>
      </c>
    </row>
    <row r="131" s="12" customFormat="1">
      <c r="A131" s="12"/>
      <c r="B131" s="211"/>
      <c r="C131" s="212"/>
      <c r="D131" s="213" t="s">
        <v>160</v>
      </c>
      <c r="E131" s="214" t="s">
        <v>19</v>
      </c>
      <c r="F131" s="215" t="s">
        <v>1357</v>
      </c>
      <c r="G131" s="212"/>
      <c r="H131" s="214" t="s">
        <v>19</v>
      </c>
      <c r="I131" s="216"/>
      <c r="J131" s="212"/>
      <c r="K131" s="212"/>
      <c r="L131" s="217"/>
      <c r="M131" s="218"/>
      <c r="N131" s="219"/>
      <c r="O131" s="219"/>
      <c r="P131" s="219"/>
      <c r="Q131" s="219"/>
      <c r="R131" s="219"/>
      <c r="S131" s="219"/>
      <c r="T131" s="220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T131" s="221" t="s">
        <v>160</v>
      </c>
      <c r="AU131" s="221" t="s">
        <v>85</v>
      </c>
      <c r="AV131" s="12" t="s">
        <v>83</v>
      </c>
      <c r="AW131" s="12" t="s">
        <v>37</v>
      </c>
      <c r="AX131" s="12" t="s">
        <v>75</v>
      </c>
      <c r="AY131" s="221" t="s">
        <v>131</v>
      </c>
    </row>
    <row r="132" s="13" customFormat="1">
      <c r="A132" s="13"/>
      <c r="B132" s="222"/>
      <c r="C132" s="223"/>
      <c r="D132" s="213" t="s">
        <v>160</v>
      </c>
      <c r="E132" s="224" t="s">
        <v>19</v>
      </c>
      <c r="F132" s="225" t="s">
        <v>1358</v>
      </c>
      <c r="G132" s="223"/>
      <c r="H132" s="226">
        <v>-11.294000000000001</v>
      </c>
      <c r="I132" s="227"/>
      <c r="J132" s="223"/>
      <c r="K132" s="223"/>
      <c r="L132" s="228"/>
      <c r="M132" s="229"/>
      <c r="N132" s="230"/>
      <c r="O132" s="230"/>
      <c r="P132" s="230"/>
      <c r="Q132" s="230"/>
      <c r="R132" s="230"/>
      <c r="S132" s="230"/>
      <c r="T132" s="231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2" t="s">
        <v>160</v>
      </c>
      <c r="AU132" s="232" t="s">
        <v>85</v>
      </c>
      <c r="AV132" s="13" t="s">
        <v>85</v>
      </c>
      <c r="AW132" s="13" t="s">
        <v>37</v>
      </c>
      <c r="AX132" s="13" t="s">
        <v>75</v>
      </c>
      <c r="AY132" s="232" t="s">
        <v>131</v>
      </c>
    </row>
    <row r="133" s="14" customFormat="1">
      <c r="A133" s="14"/>
      <c r="B133" s="233"/>
      <c r="C133" s="234"/>
      <c r="D133" s="213" t="s">
        <v>160</v>
      </c>
      <c r="E133" s="235" t="s">
        <v>19</v>
      </c>
      <c r="F133" s="236" t="s">
        <v>200</v>
      </c>
      <c r="G133" s="234"/>
      <c r="H133" s="237">
        <v>66.414000000000001</v>
      </c>
      <c r="I133" s="238"/>
      <c r="J133" s="234"/>
      <c r="K133" s="234"/>
      <c r="L133" s="239"/>
      <c r="M133" s="240"/>
      <c r="N133" s="241"/>
      <c r="O133" s="241"/>
      <c r="P133" s="241"/>
      <c r="Q133" s="241"/>
      <c r="R133" s="241"/>
      <c r="S133" s="241"/>
      <c r="T133" s="242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43" t="s">
        <v>160</v>
      </c>
      <c r="AU133" s="243" t="s">
        <v>85</v>
      </c>
      <c r="AV133" s="14" t="s">
        <v>130</v>
      </c>
      <c r="AW133" s="14" t="s">
        <v>37</v>
      </c>
      <c r="AX133" s="14" t="s">
        <v>83</v>
      </c>
      <c r="AY133" s="243" t="s">
        <v>131</v>
      </c>
    </row>
    <row r="134" s="2" customFormat="1" ht="24.15" customHeight="1">
      <c r="A134" s="40"/>
      <c r="B134" s="41"/>
      <c r="C134" s="198" t="s">
        <v>224</v>
      </c>
      <c r="D134" s="198" t="s">
        <v>132</v>
      </c>
      <c r="E134" s="199" t="s">
        <v>1359</v>
      </c>
      <c r="F134" s="200" t="s">
        <v>1360</v>
      </c>
      <c r="G134" s="201" t="s">
        <v>267</v>
      </c>
      <c r="H134" s="202">
        <v>47.744</v>
      </c>
      <c r="I134" s="203"/>
      <c r="J134" s="204">
        <f>ROUND(I134*H134,2)</f>
        <v>0</v>
      </c>
      <c r="K134" s="200" t="s">
        <v>174</v>
      </c>
      <c r="L134" s="46"/>
      <c r="M134" s="205" t="s">
        <v>19</v>
      </c>
      <c r="N134" s="206" t="s">
        <v>46</v>
      </c>
      <c r="O134" s="86"/>
      <c r="P134" s="207">
        <f>O134*H134</f>
        <v>0</v>
      </c>
      <c r="Q134" s="207">
        <v>0.011684999999999999</v>
      </c>
      <c r="R134" s="207">
        <f>Q134*H134</f>
        <v>0.55788863999999994</v>
      </c>
      <c r="S134" s="207">
        <v>0</v>
      </c>
      <c r="T134" s="208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09" t="s">
        <v>130</v>
      </c>
      <c r="AT134" s="209" t="s">
        <v>132</v>
      </c>
      <c r="AU134" s="209" t="s">
        <v>85</v>
      </c>
      <c r="AY134" s="19" t="s">
        <v>131</v>
      </c>
      <c r="BE134" s="210">
        <f>IF(N134="základní",J134,0)</f>
        <v>0</v>
      </c>
      <c r="BF134" s="210">
        <f>IF(N134="snížená",J134,0)</f>
        <v>0</v>
      </c>
      <c r="BG134" s="210">
        <f>IF(N134="zákl. přenesená",J134,0)</f>
        <v>0</v>
      </c>
      <c r="BH134" s="210">
        <f>IF(N134="sníž. přenesená",J134,0)</f>
        <v>0</v>
      </c>
      <c r="BI134" s="210">
        <f>IF(N134="nulová",J134,0)</f>
        <v>0</v>
      </c>
      <c r="BJ134" s="19" t="s">
        <v>83</v>
      </c>
      <c r="BK134" s="210">
        <f>ROUND(I134*H134,2)</f>
        <v>0</v>
      </c>
      <c r="BL134" s="19" t="s">
        <v>130</v>
      </c>
      <c r="BM134" s="209" t="s">
        <v>395</v>
      </c>
    </row>
    <row r="135" s="2" customFormat="1" ht="24.15" customHeight="1">
      <c r="A135" s="40"/>
      <c r="B135" s="41"/>
      <c r="C135" s="198" t="s">
        <v>227</v>
      </c>
      <c r="D135" s="198" t="s">
        <v>132</v>
      </c>
      <c r="E135" s="199" t="s">
        <v>1361</v>
      </c>
      <c r="F135" s="200" t="s">
        <v>1362</v>
      </c>
      <c r="G135" s="201" t="s">
        <v>267</v>
      </c>
      <c r="H135" s="202">
        <v>47.744</v>
      </c>
      <c r="I135" s="203"/>
      <c r="J135" s="204">
        <f>ROUND(I135*H135,2)</f>
        <v>0</v>
      </c>
      <c r="K135" s="200" t="s">
        <v>174</v>
      </c>
      <c r="L135" s="46"/>
      <c r="M135" s="205" t="s">
        <v>19</v>
      </c>
      <c r="N135" s="206" t="s">
        <v>46</v>
      </c>
      <c r="O135" s="86"/>
      <c r="P135" s="207">
        <f>O135*H135</f>
        <v>0</v>
      </c>
      <c r="Q135" s="207">
        <v>0</v>
      </c>
      <c r="R135" s="207">
        <f>Q135*H135</f>
        <v>0</v>
      </c>
      <c r="S135" s="207">
        <v>0</v>
      </c>
      <c r="T135" s="208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09" t="s">
        <v>130</v>
      </c>
      <c r="AT135" s="209" t="s">
        <v>132</v>
      </c>
      <c r="AU135" s="209" t="s">
        <v>85</v>
      </c>
      <c r="AY135" s="19" t="s">
        <v>131</v>
      </c>
      <c r="BE135" s="210">
        <f>IF(N135="základní",J135,0)</f>
        <v>0</v>
      </c>
      <c r="BF135" s="210">
        <f>IF(N135="snížená",J135,0)</f>
        <v>0</v>
      </c>
      <c r="BG135" s="210">
        <f>IF(N135="zákl. přenesená",J135,0)</f>
        <v>0</v>
      </c>
      <c r="BH135" s="210">
        <f>IF(N135="sníž. přenesená",J135,0)</f>
        <v>0</v>
      </c>
      <c r="BI135" s="210">
        <f>IF(N135="nulová",J135,0)</f>
        <v>0</v>
      </c>
      <c r="BJ135" s="19" t="s">
        <v>83</v>
      </c>
      <c r="BK135" s="210">
        <f>ROUND(I135*H135,2)</f>
        <v>0</v>
      </c>
      <c r="BL135" s="19" t="s">
        <v>130</v>
      </c>
      <c r="BM135" s="209" t="s">
        <v>403</v>
      </c>
    </row>
    <row r="136" s="2" customFormat="1" ht="37.8" customHeight="1">
      <c r="A136" s="40"/>
      <c r="B136" s="41"/>
      <c r="C136" s="198" t="s">
        <v>7</v>
      </c>
      <c r="D136" s="198" t="s">
        <v>132</v>
      </c>
      <c r="E136" s="199" t="s">
        <v>1363</v>
      </c>
      <c r="F136" s="200" t="s">
        <v>1364</v>
      </c>
      <c r="G136" s="201" t="s">
        <v>267</v>
      </c>
      <c r="H136" s="202">
        <v>71.616</v>
      </c>
      <c r="I136" s="203"/>
      <c r="J136" s="204">
        <f>ROUND(I136*H136,2)</f>
        <v>0</v>
      </c>
      <c r="K136" s="200" t="s">
        <v>174</v>
      </c>
      <c r="L136" s="46"/>
      <c r="M136" s="205" t="s">
        <v>19</v>
      </c>
      <c r="N136" s="206" t="s">
        <v>46</v>
      </c>
      <c r="O136" s="86"/>
      <c r="P136" s="207">
        <f>O136*H136</f>
        <v>0</v>
      </c>
      <c r="Q136" s="207">
        <v>0.066786499999999999</v>
      </c>
      <c r="R136" s="207">
        <f>Q136*H136</f>
        <v>4.7829819840000001</v>
      </c>
      <c r="S136" s="207">
        <v>0</v>
      </c>
      <c r="T136" s="208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09" t="s">
        <v>130</v>
      </c>
      <c r="AT136" s="209" t="s">
        <v>132</v>
      </c>
      <c r="AU136" s="209" t="s">
        <v>85</v>
      </c>
      <c r="AY136" s="19" t="s">
        <v>131</v>
      </c>
      <c r="BE136" s="210">
        <f>IF(N136="základní",J136,0)</f>
        <v>0</v>
      </c>
      <c r="BF136" s="210">
        <f>IF(N136="snížená",J136,0)</f>
        <v>0</v>
      </c>
      <c r="BG136" s="210">
        <f>IF(N136="zákl. přenesená",J136,0)</f>
        <v>0</v>
      </c>
      <c r="BH136" s="210">
        <f>IF(N136="sníž. přenesená",J136,0)</f>
        <v>0</v>
      </c>
      <c r="BI136" s="210">
        <f>IF(N136="nulová",J136,0)</f>
        <v>0</v>
      </c>
      <c r="BJ136" s="19" t="s">
        <v>83</v>
      </c>
      <c r="BK136" s="210">
        <f>ROUND(I136*H136,2)</f>
        <v>0</v>
      </c>
      <c r="BL136" s="19" t="s">
        <v>130</v>
      </c>
      <c r="BM136" s="209" t="s">
        <v>411</v>
      </c>
    </row>
    <row r="137" s="12" customFormat="1">
      <c r="A137" s="12"/>
      <c r="B137" s="211"/>
      <c r="C137" s="212"/>
      <c r="D137" s="213" t="s">
        <v>160</v>
      </c>
      <c r="E137" s="214" t="s">
        <v>19</v>
      </c>
      <c r="F137" s="215" t="s">
        <v>1365</v>
      </c>
      <c r="G137" s="212"/>
      <c r="H137" s="214" t="s">
        <v>19</v>
      </c>
      <c r="I137" s="216"/>
      <c r="J137" s="212"/>
      <c r="K137" s="212"/>
      <c r="L137" s="217"/>
      <c r="M137" s="218"/>
      <c r="N137" s="219"/>
      <c r="O137" s="219"/>
      <c r="P137" s="219"/>
      <c r="Q137" s="219"/>
      <c r="R137" s="219"/>
      <c r="S137" s="219"/>
      <c r="T137" s="220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T137" s="221" t="s">
        <v>160</v>
      </c>
      <c r="AU137" s="221" t="s">
        <v>85</v>
      </c>
      <c r="AV137" s="12" t="s">
        <v>83</v>
      </c>
      <c r="AW137" s="12" t="s">
        <v>37</v>
      </c>
      <c r="AX137" s="12" t="s">
        <v>75</v>
      </c>
      <c r="AY137" s="221" t="s">
        <v>131</v>
      </c>
    </row>
    <row r="138" s="13" customFormat="1">
      <c r="A138" s="13"/>
      <c r="B138" s="222"/>
      <c r="C138" s="223"/>
      <c r="D138" s="213" t="s">
        <v>160</v>
      </c>
      <c r="E138" s="224" t="s">
        <v>19</v>
      </c>
      <c r="F138" s="225" t="s">
        <v>1366</v>
      </c>
      <c r="G138" s="223"/>
      <c r="H138" s="226">
        <v>71.616</v>
      </c>
      <c r="I138" s="227"/>
      <c r="J138" s="223"/>
      <c r="K138" s="223"/>
      <c r="L138" s="228"/>
      <c r="M138" s="229"/>
      <c r="N138" s="230"/>
      <c r="O138" s="230"/>
      <c r="P138" s="230"/>
      <c r="Q138" s="230"/>
      <c r="R138" s="230"/>
      <c r="S138" s="230"/>
      <c r="T138" s="231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2" t="s">
        <v>160</v>
      </c>
      <c r="AU138" s="232" t="s">
        <v>85</v>
      </c>
      <c r="AV138" s="13" t="s">
        <v>85</v>
      </c>
      <c r="AW138" s="13" t="s">
        <v>37</v>
      </c>
      <c r="AX138" s="13" t="s">
        <v>75</v>
      </c>
      <c r="AY138" s="232" t="s">
        <v>131</v>
      </c>
    </row>
    <row r="139" s="14" customFormat="1">
      <c r="A139" s="14"/>
      <c r="B139" s="233"/>
      <c r="C139" s="234"/>
      <c r="D139" s="213" t="s">
        <v>160</v>
      </c>
      <c r="E139" s="235" t="s">
        <v>19</v>
      </c>
      <c r="F139" s="236" t="s">
        <v>200</v>
      </c>
      <c r="G139" s="234"/>
      <c r="H139" s="237">
        <v>71.616</v>
      </c>
      <c r="I139" s="238"/>
      <c r="J139" s="234"/>
      <c r="K139" s="234"/>
      <c r="L139" s="239"/>
      <c r="M139" s="240"/>
      <c r="N139" s="241"/>
      <c r="O139" s="241"/>
      <c r="P139" s="241"/>
      <c r="Q139" s="241"/>
      <c r="R139" s="241"/>
      <c r="S139" s="241"/>
      <c r="T139" s="24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43" t="s">
        <v>160</v>
      </c>
      <c r="AU139" s="243" t="s">
        <v>85</v>
      </c>
      <c r="AV139" s="14" t="s">
        <v>130</v>
      </c>
      <c r="AW139" s="14" t="s">
        <v>37</v>
      </c>
      <c r="AX139" s="14" t="s">
        <v>83</v>
      </c>
      <c r="AY139" s="243" t="s">
        <v>131</v>
      </c>
    </row>
    <row r="140" s="2" customFormat="1" ht="24.15" customHeight="1">
      <c r="A140" s="40"/>
      <c r="B140" s="41"/>
      <c r="C140" s="198" t="s">
        <v>318</v>
      </c>
      <c r="D140" s="198" t="s">
        <v>132</v>
      </c>
      <c r="E140" s="199" t="s">
        <v>1367</v>
      </c>
      <c r="F140" s="200" t="s">
        <v>1368</v>
      </c>
      <c r="G140" s="201" t="s">
        <v>422</v>
      </c>
      <c r="H140" s="202">
        <v>1</v>
      </c>
      <c r="I140" s="203"/>
      <c r="J140" s="204">
        <f>ROUND(I140*H140,2)</f>
        <v>0</v>
      </c>
      <c r="K140" s="200" t="s">
        <v>19</v>
      </c>
      <c r="L140" s="46"/>
      <c r="M140" s="205" t="s">
        <v>19</v>
      </c>
      <c r="N140" s="206" t="s">
        <v>46</v>
      </c>
      <c r="O140" s="86"/>
      <c r="P140" s="207">
        <f>O140*H140</f>
        <v>0</v>
      </c>
      <c r="Q140" s="207">
        <v>0</v>
      </c>
      <c r="R140" s="207">
        <f>Q140*H140</f>
        <v>0</v>
      </c>
      <c r="S140" s="207">
        <v>0</v>
      </c>
      <c r="T140" s="208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09" t="s">
        <v>130</v>
      </c>
      <c r="AT140" s="209" t="s">
        <v>132</v>
      </c>
      <c r="AU140" s="209" t="s">
        <v>85</v>
      </c>
      <c r="AY140" s="19" t="s">
        <v>131</v>
      </c>
      <c r="BE140" s="210">
        <f>IF(N140="základní",J140,0)</f>
        <v>0</v>
      </c>
      <c r="BF140" s="210">
        <f>IF(N140="snížená",J140,0)</f>
        <v>0</v>
      </c>
      <c r="BG140" s="210">
        <f>IF(N140="zákl. přenesená",J140,0)</f>
        <v>0</v>
      </c>
      <c r="BH140" s="210">
        <f>IF(N140="sníž. přenesená",J140,0)</f>
        <v>0</v>
      </c>
      <c r="BI140" s="210">
        <f>IF(N140="nulová",J140,0)</f>
        <v>0</v>
      </c>
      <c r="BJ140" s="19" t="s">
        <v>83</v>
      </c>
      <c r="BK140" s="210">
        <f>ROUND(I140*H140,2)</f>
        <v>0</v>
      </c>
      <c r="BL140" s="19" t="s">
        <v>130</v>
      </c>
      <c r="BM140" s="209" t="s">
        <v>419</v>
      </c>
    </row>
    <row r="141" s="13" customFormat="1">
      <c r="A141" s="13"/>
      <c r="B141" s="222"/>
      <c r="C141" s="223"/>
      <c r="D141" s="213" t="s">
        <v>160</v>
      </c>
      <c r="E141" s="224" t="s">
        <v>19</v>
      </c>
      <c r="F141" s="225" t="s">
        <v>1369</v>
      </c>
      <c r="G141" s="223"/>
      <c r="H141" s="226">
        <v>1</v>
      </c>
      <c r="I141" s="227"/>
      <c r="J141" s="223"/>
      <c r="K141" s="223"/>
      <c r="L141" s="228"/>
      <c r="M141" s="229"/>
      <c r="N141" s="230"/>
      <c r="O141" s="230"/>
      <c r="P141" s="230"/>
      <c r="Q141" s="230"/>
      <c r="R141" s="230"/>
      <c r="S141" s="230"/>
      <c r="T141" s="23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2" t="s">
        <v>160</v>
      </c>
      <c r="AU141" s="232" t="s">
        <v>85</v>
      </c>
      <c r="AV141" s="13" t="s">
        <v>85</v>
      </c>
      <c r="AW141" s="13" t="s">
        <v>37</v>
      </c>
      <c r="AX141" s="13" t="s">
        <v>75</v>
      </c>
      <c r="AY141" s="232" t="s">
        <v>131</v>
      </c>
    </row>
    <row r="142" s="14" customFormat="1">
      <c r="A142" s="14"/>
      <c r="B142" s="233"/>
      <c r="C142" s="234"/>
      <c r="D142" s="213" t="s">
        <v>160</v>
      </c>
      <c r="E142" s="235" t="s">
        <v>19</v>
      </c>
      <c r="F142" s="236" t="s">
        <v>200</v>
      </c>
      <c r="G142" s="234"/>
      <c r="H142" s="237">
        <v>1</v>
      </c>
      <c r="I142" s="238"/>
      <c r="J142" s="234"/>
      <c r="K142" s="234"/>
      <c r="L142" s="239"/>
      <c r="M142" s="240"/>
      <c r="N142" s="241"/>
      <c r="O142" s="241"/>
      <c r="P142" s="241"/>
      <c r="Q142" s="241"/>
      <c r="R142" s="241"/>
      <c r="S142" s="241"/>
      <c r="T142" s="24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43" t="s">
        <v>160</v>
      </c>
      <c r="AU142" s="243" t="s">
        <v>85</v>
      </c>
      <c r="AV142" s="14" t="s">
        <v>130</v>
      </c>
      <c r="AW142" s="14" t="s">
        <v>37</v>
      </c>
      <c r="AX142" s="14" t="s">
        <v>83</v>
      </c>
      <c r="AY142" s="243" t="s">
        <v>131</v>
      </c>
    </row>
    <row r="143" s="2" customFormat="1" ht="24.15" customHeight="1">
      <c r="A143" s="40"/>
      <c r="B143" s="41"/>
      <c r="C143" s="198" t="s">
        <v>324</v>
      </c>
      <c r="D143" s="198" t="s">
        <v>132</v>
      </c>
      <c r="E143" s="199" t="s">
        <v>1370</v>
      </c>
      <c r="F143" s="200" t="s">
        <v>1371</v>
      </c>
      <c r="G143" s="201" t="s">
        <v>246</v>
      </c>
      <c r="H143" s="202">
        <v>7.5</v>
      </c>
      <c r="I143" s="203"/>
      <c r="J143" s="204">
        <f>ROUND(I143*H143,2)</f>
        <v>0</v>
      </c>
      <c r="K143" s="200" t="s">
        <v>19</v>
      </c>
      <c r="L143" s="46"/>
      <c r="M143" s="205" t="s">
        <v>19</v>
      </c>
      <c r="N143" s="206" t="s">
        <v>46</v>
      </c>
      <c r="O143" s="86"/>
      <c r="P143" s="207">
        <f>O143*H143</f>
        <v>0</v>
      </c>
      <c r="Q143" s="207">
        <v>0</v>
      </c>
      <c r="R143" s="207">
        <f>Q143*H143</f>
        <v>0</v>
      </c>
      <c r="S143" s="207">
        <v>0</v>
      </c>
      <c r="T143" s="208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09" t="s">
        <v>130</v>
      </c>
      <c r="AT143" s="209" t="s">
        <v>132</v>
      </c>
      <c r="AU143" s="209" t="s">
        <v>85</v>
      </c>
      <c r="AY143" s="19" t="s">
        <v>131</v>
      </c>
      <c r="BE143" s="210">
        <f>IF(N143="základní",J143,0)</f>
        <v>0</v>
      </c>
      <c r="BF143" s="210">
        <f>IF(N143="snížená",J143,0)</f>
        <v>0</v>
      </c>
      <c r="BG143" s="210">
        <f>IF(N143="zákl. přenesená",J143,0)</f>
        <v>0</v>
      </c>
      <c r="BH143" s="210">
        <f>IF(N143="sníž. přenesená",J143,0)</f>
        <v>0</v>
      </c>
      <c r="BI143" s="210">
        <f>IF(N143="nulová",J143,0)</f>
        <v>0</v>
      </c>
      <c r="BJ143" s="19" t="s">
        <v>83</v>
      </c>
      <c r="BK143" s="210">
        <f>ROUND(I143*H143,2)</f>
        <v>0</v>
      </c>
      <c r="BL143" s="19" t="s">
        <v>130</v>
      </c>
      <c r="BM143" s="209" t="s">
        <v>429</v>
      </c>
    </row>
    <row r="144" s="13" customFormat="1">
      <c r="A144" s="13"/>
      <c r="B144" s="222"/>
      <c r="C144" s="223"/>
      <c r="D144" s="213" t="s">
        <v>160</v>
      </c>
      <c r="E144" s="224" t="s">
        <v>19</v>
      </c>
      <c r="F144" s="225" t="s">
        <v>1372</v>
      </c>
      <c r="G144" s="223"/>
      <c r="H144" s="226">
        <v>7.5</v>
      </c>
      <c r="I144" s="227"/>
      <c r="J144" s="223"/>
      <c r="K144" s="223"/>
      <c r="L144" s="228"/>
      <c r="M144" s="229"/>
      <c r="N144" s="230"/>
      <c r="O144" s="230"/>
      <c r="P144" s="230"/>
      <c r="Q144" s="230"/>
      <c r="R144" s="230"/>
      <c r="S144" s="230"/>
      <c r="T144" s="23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2" t="s">
        <v>160</v>
      </c>
      <c r="AU144" s="232" t="s">
        <v>85</v>
      </c>
      <c r="AV144" s="13" t="s">
        <v>85</v>
      </c>
      <c r="AW144" s="13" t="s">
        <v>37</v>
      </c>
      <c r="AX144" s="13" t="s">
        <v>75</v>
      </c>
      <c r="AY144" s="232" t="s">
        <v>131</v>
      </c>
    </row>
    <row r="145" s="14" customFormat="1">
      <c r="A145" s="14"/>
      <c r="B145" s="233"/>
      <c r="C145" s="234"/>
      <c r="D145" s="213" t="s">
        <v>160</v>
      </c>
      <c r="E145" s="235" t="s">
        <v>19</v>
      </c>
      <c r="F145" s="236" t="s">
        <v>200</v>
      </c>
      <c r="G145" s="234"/>
      <c r="H145" s="237">
        <v>7.5</v>
      </c>
      <c r="I145" s="238"/>
      <c r="J145" s="234"/>
      <c r="K145" s="234"/>
      <c r="L145" s="239"/>
      <c r="M145" s="240"/>
      <c r="N145" s="241"/>
      <c r="O145" s="241"/>
      <c r="P145" s="241"/>
      <c r="Q145" s="241"/>
      <c r="R145" s="241"/>
      <c r="S145" s="241"/>
      <c r="T145" s="24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43" t="s">
        <v>160</v>
      </c>
      <c r="AU145" s="243" t="s">
        <v>85</v>
      </c>
      <c r="AV145" s="14" t="s">
        <v>130</v>
      </c>
      <c r="AW145" s="14" t="s">
        <v>37</v>
      </c>
      <c r="AX145" s="14" t="s">
        <v>83</v>
      </c>
      <c r="AY145" s="243" t="s">
        <v>131</v>
      </c>
    </row>
    <row r="146" s="2" customFormat="1" ht="37.8" customHeight="1">
      <c r="A146" s="40"/>
      <c r="B146" s="41"/>
      <c r="C146" s="198" t="s">
        <v>329</v>
      </c>
      <c r="D146" s="198" t="s">
        <v>132</v>
      </c>
      <c r="E146" s="199" t="s">
        <v>1373</v>
      </c>
      <c r="F146" s="200" t="s">
        <v>1374</v>
      </c>
      <c r="G146" s="201" t="s">
        <v>591</v>
      </c>
      <c r="H146" s="202">
        <v>4884.6999999999998</v>
      </c>
      <c r="I146" s="203"/>
      <c r="J146" s="204">
        <f>ROUND(I146*H146,2)</f>
        <v>0</v>
      </c>
      <c r="K146" s="200" t="s">
        <v>174</v>
      </c>
      <c r="L146" s="46"/>
      <c r="M146" s="205" t="s">
        <v>19</v>
      </c>
      <c r="N146" s="206" t="s">
        <v>46</v>
      </c>
      <c r="O146" s="86"/>
      <c r="P146" s="207">
        <f>O146*H146</f>
        <v>0</v>
      </c>
      <c r="Q146" s="207">
        <v>0.000256462</v>
      </c>
      <c r="R146" s="207">
        <f>Q146*H146</f>
        <v>1.2527399313999998</v>
      </c>
      <c r="S146" s="207">
        <v>0</v>
      </c>
      <c r="T146" s="208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09" t="s">
        <v>130</v>
      </c>
      <c r="AT146" s="209" t="s">
        <v>132</v>
      </c>
      <c r="AU146" s="209" t="s">
        <v>85</v>
      </c>
      <c r="AY146" s="19" t="s">
        <v>131</v>
      </c>
      <c r="BE146" s="210">
        <f>IF(N146="základní",J146,0)</f>
        <v>0</v>
      </c>
      <c r="BF146" s="210">
        <f>IF(N146="snížená",J146,0)</f>
        <v>0</v>
      </c>
      <c r="BG146" s="210">
        <f>IF(N146="zákl. přenesená",J146,0)</f>
        <v>0</v>
      </c>
      <c r="BH146" s="210">
        <f>IF(N146="sníž. přenesená",J146,0)</f>
        <v>0</v>
      </c>
      <c r="BI146" s="210">
        <f>IF(N146="nulová",J146,0)</f>
        <v>0</v>
      </c>
      <c r="BJ146" s="19" t="s">
        <v>83</v>
      </c>
      <c r="BK146" s="210">
        <f>ROUND(I146*H146,2)</f>
        <v>0</v>
      </c>
      <c r="BL146" s="19" t="s">
        <v>130</v>
      </c>
      <c r="BM146" s="209" t="s">
        <v>443</v>
      </c>
    </row>
    <row r="147" s="13" customFormat="1">
      <c r="A147" s="13"/>
      <c r="B147" s="222"/>
      <c r="C147" s="223"/>
      <c r="D147" s="213" t="s">
        <v>160</v>
      </c>
      <c r="E147" s="224" t="s">
        <v>19</v>
      </c>
      <c r="F147" s="225" t="s">
        <v>1375</v>
      </c>
      <c r="G147" s="223"/>
      <c r="H147" s="226">
        <v>9051.1000000000004</v>
      </c>
      <c r="I147" s="227"/>
      <c r="J147" s="223"/>
      <c r="K147" s="223"/>
      <c r="L147" s="228"/>
      <c r="M147" s="229"/>
      <c r="N147" s="230"/>
      <c r="O147" s="230"/>
      <c r="P147" s="230"/>
      <c r="Q147" s="230"/>
      <c r="R147" s="230"/>
      <c r="S147" s="230"/>
      <c r="T147" s="23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2" t="s">
        <v>160</v>
      </c>
      <c r="AU147" s="232" t="s">
        <v>85</v>
      </c>
      <c r="AV147" s="13" t="s">
        <v>85</v>
      </c>
      <c r="AW147" s="13" t="s">
        <v>37</v>
      </c>
      <c r="AX147" s="13" t="s">
        <v>75</v>
      </c>
      <c r="AY147" s="232" t="s">
        <v>131</v>
      </c>
    </row>
    <row r="148" s="13" customFormat="1">
      <c r="A148" s="13"/>
      <c r="B148" s="222"/>
      <c r="C148" s="223"/>
      <c r="D148" s="213" t="s">
        <v>160</v>
      </c>
      <c r="E148" s="224" t="s">
        <v>19</v>
      </c>
      <c r="F148" s="225" t="s">
        <v>1376</v>
      </c>
      <c r="G148" s="223"/>
      <c r="H148" s="226">
        <v>-4166.3999999999996</v>
      </c>
      <c r="I148" s="227"/>
      <c r="J148" s="223"/>
      <c r="K148" s="223"/>
      <c r="L148" s="228"/>
      <c r="M148" s="229"/>
      <c r="N148" s="230"/>
      <c r="O148" s="230"/>
      <c r="P148" s="230"/>
      <c r="Q148" s="230"/>
      <c r="R148" s="230"/>
      <c r="S148" s="230"/>
      <c r="T148" s="231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2" t="s">
        <v>160</v>
      </c>
      <c r="AU148" s="232" t="s">
        <v>85</v>
      </c>
      <c r="AV148" s="13" t="s">
        <v>85</v>
      </c>
      <c r="AW148" s="13" t="s">
        <v>37</v>
      </c>
      <c r="AX148" s="13" t="s">
        <v>75</v>
      </c>
      <c r="AY148" s="232" t="s">
        <v>131</v>
      </c>
    </row>
    <row r="149" s="14" customFormat="1">
      <c r="A149" s="14"/>
      <c r="B149" s="233"/>
      <c r="C149" s="234"/>
      <c r="D149" s="213" t="s">
        <v>160</v>
      </c>
      <c r="E149" s="235" t="s">
        <v>19</v>
      </c>
      <c r="F149" s="236" t="s">
        <v>200</v>
      </c>
      <c r="G149" s="234"/>
      <c r="H149" s="237">
        <v>4884.7000000000007</v>
      </c>
      <c r="I149" s="238"/>
      <c r="J149" s="234"/>
      <c r="K149" s="234"/>
      <c r="L149" s="239"/>
      <c r="M149" s="240"/>
      <c r="N149" s="241"/>
      <c r="O149" s="241"/>
      <c r="P149" s="241"/>
      <c r="Q149" s="241"/>
      <c r="R149" s="241"/>
      <c r="S149" s="241"/>
      <c r="T149" s="242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43" t="s">
        <v>160</v>
      </c>
      <c r="AU149" s="243" t="s">
        <v>85</v>
      </c>
      <c r="AV149" s="14" t="s">
        <v>130</v>
      </c>
      <c r="AW149" s="14" t="s">
        <v>37</v>
      </c>
      <c r="AX149" s="14" t="s">
        <v>83</v>
      </c>
      <c r="AY149" s="243" t="s">
        <v>131</v>
      </c>
    </row>
    <row r="150" s="2" customFormat="1" ht="14.4" customHeight="1">
      <c r="A150" s="40"/>
      <c r="B150" s="41"/>
      <c r="C150" s="257" t="s">
        <v>334</v>
      </c>
      <c r="D150" s="257" t="s">
        <v>389</v>
      </c>
      <c r="E150" s="258" t="s">
        <v>1377</v>
      </c>
      <c r="F150" s="259" t="s">
        <v>1378</v>
      </c>
      <c r="G150" s="260" t="s">
        <v>321</v>
      </c>
      <c r="H150" s="261">
        <v>3.77</v>
      </c>
      <c r="I150" s="262"/>
      <c r="J150" s="263">
        <f>ROUND(I150*H150,2)</f>
        <v>0</v>
      </c>
      <c r="K150" s="259" t="s">
        <v>174</v>
      </c>
      <c r="L150" s="264"/>
      <c r="M150" s="265" t="s">
        <v>19</v>
      </c>
      <c r="N150" s="266" t="s">
        <v>46</v>
      </c>
      <c r="O150" s="86"/>
      <c r="P150" s="207">
        <f>O150*H150</f>
        <v>0</v>
      </c>
      <c r="Q150" s="207">
        <v>1</v>
      </c>
      <c r="R150" s="207">
        <f>Q150*H150</f>
        <v>3.77</v>
      </c>
      <c r="S150" s="207">
        <v>0</v>
      </c>
      <c r="T150" s="208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09" t="s">
        <v>163</v>
      </c>
      <c r="AT150" s="209" t="s">
        <v>389</v>
      </c>
      <c r="AU150" s="209" t="s">
        <v>85</v>
      </c>
      <c r="AY150" s="19" t="s">
        <v>131</v>
      </c>
      <c r="BE150" s="210">
        <f>IF(N150="základní",J150,0)</f>
        <v>0</v>
      </c>
      <c r="BF150" s="210">
        <f>IF(N150="snížená",J150,0)</f>
        <v>0</v>
      </c>
      <c r="BG150" s="210">
        <f>IF(N150="zákl. přenesená",J150,0)</f>
        <v>0</v>
      </c>
      <c r="BH150" s="210">
        <f>IF(N150="sníž. přenesená",J150,0)</f>
        <v>0</v>
      </c>
      <c r="BI150" s="210">
        <f>IF(N150="nulová",J150,0)</f>
        <v>0</v>
      </c>
      <c r="BJ150" s="19" t="s">
        <v>83</v>
      </c>
      <c r="BK150" s="210">
        <f>ROUND(I150*H150,2)</f>
        <v>0</v>
      </c>
      <c r="BL150" s="19" t="s">
        <v>130</v>
      </c>
      <c r="BM150" s="209" t="s">
        <v>948</v>
      </c>
    </row>
    <row r="151" s="12" customFormat="1">
      <c r="A151" s="12"/>
      <c r="B151" s="211"/>
      <c r="C151" s="212"/>
      <c r="D151" s="213" t="s">
        <v>160</v>
      </c>
      <c r="E151" s="214" t="s">
        <v>19</v>
      </c>
      <c r="F151" s="215" t="s">
        <v>1379</v>
      </c>
      <c r="G151" s="212"/>
      <c r="H151" s="214" t="s">
        <v>19</v>
      </c>
      <c r="I151" s="216"/>
      <c r="J151" s="212"/>
      <c r="K151" s="212"/>
      <c r="L151" s="217"/>
      <c r="M151" s="218"/>
      <c r="N151" s="219"/>
      <c r="O151" s="219"/>
      <c r="P151" s="219"/>
      <c r="Q151" s="219"/>
      <c r="R151" s="219"/>
      <c r="S151" s="219"/>
      <c r="T151" s="220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T151" s="221" t="s">
        <v>160</v>
      </c>
      <c r="AU151" s="221" t="s">
        <v>85</v>
      </c>
      <c r="AV151" s="12" t="s">
        <v>83</v>
      </c>
      <c r="AW151" s="12" t="s">
        <v>37</v>
      </c>
      <c r="AX151" s="12" t="s">
        <v>75</v>
      </c>
      <c r="AY151" s="221" t="s">
        <v>131</v>
      </c>
    </row>
    <row r="152" s="13" customFormat="1">
      <c r="A152" s="13"/>
      <c r="B152" s="222"/>
      <c r="C152" s="223"/>
      <c r="D152" s="213" t="s">
        <v>160</v>
      </c>
      <c r="E152" s="224" t="s">
        <v>19</v>
      </c>
      <c r="F152" s="225" t="s">
        <v>1380</v>
      </c>
      <c r="G152" s="223"/>
      <c r="H152" s="226">
        <v>3.77</v>
      </c>
      <c r="I152" s="227"/>
      <c r="J152" s="223"/>
      <c r="K152" s="223"/>
      <c r="L152" s="228"/>
      <c r="M152" s="229"/>
      <c r="N152" s="230"/>
      <c r="O152" s="230"/>
      <c r="P152" s="230"/>
      <c r="Q152" s="230"/>
      <c r="R152" s="230"/>
      <c r="S152" s="230"/>
      <c r="T152" s="231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2" t="s">
        <v>160</v>
      </c>
      <c r="AU152" s="232" t="s">
        <v>85</v>
      </c>
      <c r="AV152" s="13" t="s">
        <v>85</v>
      </c>
      <c r="AW152" s="13" t="s">
        <v>37</v>
      </c>
      <c r="AX152" s="13" t="s">
        <v>75</v>
      </c>
      <c r="AY152" s="232" t="s">
        <v>131</v>
      </c>
    </row>
    <row r="153" s="14" customFormat="1">
      <c r="A153" s="14"/>
      <c r="B153" s="233"/>
      <c r="C153" s="234"/>
      <c r="D153" s="213" t="s">
        <v>160</v>
      </c>
      <c r="E153" s="235" t="s">
        <v>19</v>
      </c>
      <c r="F153" s="236" t="s">
        <v>200</v>
      </c>
      <c r="G153" s="234"/>
      <c r="H153" s="237">
        <v>3.77</v>
      </c>
      <c r="I153" s="238"/>
      <c r="J153" s="234"/>
      <c r="K153" s="234"/>
      <c r="L153" s="239"/>
      <c r="M153" s="240"/>
      <c r="N153" s="241"/>
      <c r="O153" s="241"/>
      <c r="P153" s="241"/>
      <c r="Q153" s="241"/>
      <c r="R153" s="241"/>
      <c r="S153" s="241"/>
      <c r="T153" s="242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43" t="s">
        <v>160</v>
      </c>
      <c r="AU153" s="243" t="s">
        <v>85</v>
      </c>
      <c r="AV153" s="14" t="s">
        <v>130</v>
      </c>
      <c r="AW153" s="14" t="s">
        <v>37</v>
      </c>
      <c r="AX153" s="14" t="s">
        <v>83</v>
      </c>
      <c r="AY153" s="243" t="s">
        <v>131</v>
      </c>
    </row>
    <row r="154" s="2" customFormat="1" ht="24.15" customHeight="1">
      <c r="A154" s="40"/>
      <c r="B154" s="41"/>
      <c r="C154" s="257" t="s">
        <v>339</v>
      </c>
      <c r="D154" s="257" t="s">
        <v>389</v>
      </c>
      <c r="E154" s="258" t="s">
        <v>1381</v>
      </c>
      <c r="F154" s="259" t="s">
        <v>1382</v>
      </c>
      <c r="G154" s="260" t="s">
        <v>321</v>
      </c>
      <c r="H154" s="261">
        <v>0.75600000000000001</v>
      </c>
      <c r="I154" s="262"/>
      <c r="J154" s="263">
        <f>ROUND(I154*H154,2)</f>
        <v>0</v>
      </c>
      <c r="K154" s="259" t="s">
        <v>19</v>
      </c>
      <c r="L154" s="264"/>
      <c r="M154" s="265" t="s">
        <v>19</v>
      </c>
      <c r="N154" s="266" t="s">
        <v>46</v>
      </c>
      <c r="O154" s="86"/>
      <c r="P154" s="207">
        <f>O154*H154</f>
        <v>0</v>
      </c>
      <c r="Q154" s="207">
        <v>0</v>
      </c>
      <c r="R154" s="207">
        <f>Q154*H154</f>
        <v>0</v>
      </c>
      <c r="S154" s="207">
        <v>0</v>
      </c>
      <c r="T154" s="208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09" t="s">
        <v>163</v>
      </c>
      <c r="AT154" s="209" t="s">
        <v>389</v>
      </c>
      <c r="AU154" s="209" t="s">
        <v>85</v>
      </c>
      <c r="AY154" s="19" t="s">
        <v>131</v>
      </c>
      <c r="BE154" s="210">
        <f>IF(N154="základní",J154,0)</f>
        <v>0</v>
      </c>
      <c r="BF154" s="210">
        <f>IF(N154="snížená",J154,0)</f>
        <v>0</v>
      </c>
      <c r="BG154" s="210">
        <f>IF(N154="zákl. přenesená",J154,0)</f>
        <v>0</v>
      </c>
      <c r="BH154" s="210">
        <f>IF(N154="sníž. přenesená",J154,0)</f>
        <v>0</v>
      </c>
      <c r="BI154" s="210">
        <f>IF(N154="nulová",J154,0)</f>
        <v>0</v>
      </c>
      <c r="BJ154" s="19" t="s">
        <v>83</v>
      </c>
      <c r="BK154" s="210">
        <f>ROUND(I154*H154,2)</f>
        <v>0</v>
      </c>
      <c r="BL154" s="19" t="s">
        <v>130</v>
      </c>
      <c r="BM154" s="209" t="s">
        <v>978</v>
      </c>
    </row>
    <row r="155" s="12" customFormat="1">
      <c r="A155" s="12"/>
      <c r="B155" s="211"/>
      <c r="C155" s="212"/>
      <c r="D155" s="213" t="s">
        <v>160</v>
      </c>
      <c r="E155" s="214" t="s">
        <v>19</v>
      </c>
      <c r="F155" s="215" t="s">
        <v>1383</v>
      </c>
      <c r="G155" s="212"/>
      <c r="H155" s="214" t="s">
        <v>19</v>
      </c>
      <c r="I155" s="216"/>
      <c r="J155" s="212"/>
      <c r="K155" s="212"/>
      <c r="L155" s="217"/>
      <c r="M155" s="218"/>
      <c r="N155" s="219"/>
      <c r="O155" s="219"/>
      <c r="P155" s="219"/>
      <c r="Q155" s="219"/>
      <c r="R155" s="219"/>
      <c r="S155" s="219"/>
      <c r="T155" s="220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T155" s="221" t="s">
        <v>160</v>
      </c>
      <c r="AU155" s="221" t="s">
        <v>85</v>
      </c>
      <c r="AV155" s="12" t="s">
        <v>83</v>
      </c>
      <c r="AW155" s="12" t="s">
        <v>37</v>
      </c>
      <c r="AX155" s="12" t="s">
        <v>75</v>
      </c>
      <c r="AY155" s="221" t="s">
        <v>131</v>
      </c>
    </row>
    <row r="156" s="13" customFormat="1">
      <c r="A156" s="13"/>
      <c r="B156" s="222"/>
      <c r="C156" s="223"/>
      <c r="D156" s="213" t="s">
        <v>160</v>
      </c>
      <c r="E156" s="224" t="s">
        <v>19</v>
      </c>
      <c r="F156" s="225" t="s">
        <v>1384</v>
      </c>
      <c r="G156" s="223"/>
      <c r="H156" s="226">
        <v>0.75600000000000001</v>
      </c>
      <c r="I156" s="227"/>
      <c r="J156" s="223"/>
      <c r="K156" s="223"/>
      <c r="L156" s="228"/>
      <c r="M156" s="229"/>
      <c r="N156" s="230"/>
      <c r="O156" s="230"/>
      <c r="P156" s="230"/>
      <c r="Q156" s="230"/>
      <c r="R156" s="230"/>
      <c r="S156" s="230"/>
      <c r="T156" s="231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2" t="s">
        <v>160</v>
      </c>
      <c r="AU156" s="232" t="s">
        <v>85</v>
      </c>
      <c r="AV156" s="13" t="s">
        <v>85</v>
      </c>
      <c r="AW156" s="13" t="s">
        <v>37</v>
      </c>
      <c r="AX156" s="13" t="s">
        <v>75</v>
      </c>
      <c r="AY156" s="232" t="s">
        <v>131</v>
      </c>
    </row>
    <row r="157" s="14" customFormat="1">
      <c r="A157" s="14"/>
      <c r="B157" s="233"/>
      <c r="C157" s="234"/>
      <c r="D157" s="213" t="s">
        <v>160</v>
      </c>
      <c r="E157" s="235" t="s">
        <v>19</v>
      </c>
      <c r="F157" s="236" t="s">
        <v>200</v>
      </c>
      <c r="G157" s="234"/>
      <c r="H157" s="237">
        <v>0.75600000000000001</v>
      </c>
      <c r="I157" s="238"/>
      <c r="J157" s="234"/>
      <c r="K157" s="234"/>
      <c r="L157" s="239"/>
      <c r="M157" s="240"/>
      <c r="N157" s="241"/>
      <c r="O157" s="241"/>
      <c r="P157" s="241"/>
      <c r="Q157" s="241"/>
      <c r="R157" s="241"/>
      <c r="S157" s="241"/>
      <c r="T157" s="242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43" t="s">
        <v>160</v>
      </c>
      <c r="AU157" s="243" t="s">
        <v>85</v>
      </c>
      <c r="AV157" s="14" t="s">
        <v>130</v>
      </c>
      <c r="AW157" s="14" t="s">
        <v>37</v>
      </c>
      <c r="AX157" s="14" t="s">
        <v>83</v>
      </c>
      <c r="AY157" s="243" t="s">
        <v>131</v>
      </c>
    </row>
    <row r="158" s="2" customFormat="1" ht="14.4" customHeight="1">
      <c r="A158" s="40"/>
      <c r="B158" s="41"/>
      <c r="C158" s="257" t="s">
        <v>344</v>
      </c>
      <c r="D158" s="257" t="s">
        <v>389</v>
      </c>
      <c r="E158" s="258" t="s">
        <v>1385</v>
      </c>
      <c r="F158" s="259" t="s">
        <v>1386</v>
      </c>
      <c r="G158" s="260" t="s">
        <v>321</v>
      </c>
      <c r="H158" s="261">
        <v>0.29899999999999999</v>
      </c>
      <c r="I158" s="262"/>
      <c r="J158" s="263">
        <f>ROUND(I158*H158,2)</f>
        <v>0</v>
      </c>
      <c r="K158" s="259" t="s">
        <v>174</v>
      </c>
      <c r="L158" s="264"/>
      <c r="M158" s="265" t="s">
        <v>19</v>
      </c>
      <c r="N158" s="266" t="s">
        <v>46</v>
      </c>
      <c r="O158" s="86"/>
      <c r="P158" s="207">
        <f>O158*H158</f>
        <v>0</v>
      </c>
      <c r="Q158" s="207">
        <v>1</v>
      </c>
      <c r="R158" s="207">
        <f>Q158*H158</f>
        <v>0.29899999999999999</v>
      </c>
      <c r="S158" s="207">
        <v>0</v>
      </c>
      <c r="T158" s="208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09" t="s">
        <v>163</v>
      </c>
      <c r="AT158" s="209" t="s">
        <v>389</v>
      </c>
      <c r="AU158" s="209" t="s">
        <v>85</v>
      </c>
      <c r="AY158" s="19" t="s">
        <v>131</v>
      </c>
      <c r="BE158" s="210">
        <f>IF(N158="základní",J158,0)</f>
        <v>0</v>
      </c>
      <c r="BF158" s="210">
        <f>IF(N158="snížená",J158,0)</f>
        <v>0</v>
      </c>
      <c r="BG158" s="210">
        <f>IF(N158="zákl. přenesená",J158,0)</f>
        <v>0</v>
      </c>
      <c r="BH158" s="210">
        <f>IF(N158="sníž. přenesená",J158,0)</f>
        <v>0</v>
      </c>
      <c r="BI158" s="210">
        <f>IF(N158="nulová",J158,0)</f>
        <v>0</v>
      </c>
      <c r="BJ158" s="19" t="s">
        <v>83</v>
      </c>
      <c r="BK158" s="210">
        <f>ROUND(I158*H158,2)</f>
        <v>0</v>
      </c>
      <c r="BL158" s="19" t="s">
        <v>130</v>
      </c>
      <c r="BM158" s="209" t="s">
        <v>994</v>
      </c>
    </row>
    <row r="159" s="12" customFormat="1">
      <c r="A159" s="12"/>
      <c r="B159" s="211"/>
      <c r="C159" s="212"/>
      <c r="D159" s="213" t="s">
        <v>160</v>
      </c>
      <c r="E159" s="214" t="s">
        <v>19</v>
      </c>
      <c r="F159" s="215" t="s">
        <v>1379</v>
      </c>
      <c r="G159" s="212"/>
      <c r="H159" s="214" t="s">
        <v>19</v>
      </c>
      <c r="I159" s="216"/>
      <c r="J159" s="212"/>
      <c r="K159" s="212"/>
      <c r="L159" s="217"/>
      <c r="M159" s="218"/>
      <c r="N159" s="219"/>
      <c r="O159" s="219"/>
      <c r="P159" s="219"/>
      <c r="Q159" s="219"/>
      <c r="R159" s="219"/>
      <c r="S159" s="219"/>
      <c r="T159" s="220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T159" s="221" t="s">
        <v>160</v>
      </c>
      <c r="AU159" s="221" t="s">
        <v>85</v>
      </c>
      <c r="AV159" s="12" t="s">
        <v>83</v>
      </c>
      <c r="AW159" s="12" t="s">
        <v>37</v>
      </c>
      <c r="AX159" s="12" t="s">
        <v>75</v>
      </c>
      <c r="AY159" s="221" t="s">
        <v>131</v>
      </c>
    </row>
    <row r="160" s="13" customFormat="1">
      <c r="A160" s="13"/>
      <c r="B160" s="222"/>
      <c r="C160" s="223"/>
      <c r="D160" s="213" t="s">
        <v>160</v>
      </c>
      <c r="E160" s="224" t="s">
        <v>19</v>
      </c>
      <c r="F160" s="225" t="s">
        <v>1387</v>
      </c>
      <c r="G160" s="223"/>
      <c r="H160" s="226">
        <v>0.29899999999999999</v>
      </c>
      <c r="I160" s="227"/>
      <c r="J160" s="223"/>
      <c r="K160" s="223"/>
      <c r="L160" s="228"/>
      <c r="M160" s="229"/>
      <c r="N160" s="230"/>
      <c r="O160" s="230"/>
      <c r="P160" s="230"/>
      <c r="Q160" s="230"/>
      <c r="R160" s="230"/>
      <c r="S160" s="230"/>
      <c r="T160" s="231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2" t="s">
        <v>160</v>
      </c>
      <c r="AU160" s="232" t="s">
        <v>85</v>
      </c>
      <c r="AV160" s="13" t="s">
        <v>85</v>
      </c>
      <c r="AW160" s="13" t="s">
        <v>37</v>
      </c>
      <c r="AX160" s="13" t="s">
        <v>75</v>
      </c>
      <c r="AY160" s="232" t="s">
        <v>131</v>
      </c>
    </row>
    <row r="161" s="14" customFormat="1">
      <c r="A161" s="14"/>
      <c r="B161" s="233"/>
      <c r="C161" s="234"/>
      <c r="D161" s="213" t="s">
        <v>160</v>
      </c>
      <c r="E161" s="235" t="s">
        <v>19</v>
      </c>
      <c r="F161" s="236" t="s">
        <v>200</v>
      </c>
      <c r="G161" s="234"/>
      <c r="H161" s="237">
        <v>0.29899999999999999</v>
      </c>
      <c r="I161" s="238"/>
      <c r="J161" s="234"/>
      <c r="K161" s="234"/>
      <c r="L161" s="239"/>
      <c r="M161" s="240"/>
      <c r="N161" s="241"/>
      <c r="O161" s="241"/>
      <c r="P161" s="241"/>
      <c r="Q161" s="241"/>
      <c r="R161" s="241"/>
      <c r="S161" s="241"/>
      <c r="T161" s="24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43" t="s">
        <v>160</v>
      </c>
      <c r="AU161" s="243" t="s">
        <v>85</v>
      </c>
      <c r="AV161" s="14" t="s">
        <v>130</v>
      </c>
      <c r="AW161" s="14" t="s">
        <v>37</v>
      </c>
      <c r="AX161" s="14" t="s">
        <v>83</v>
      </c>
      <c r="AY161" s="243" t="s">
        <v>131</v>
      </c>
    </row>
    <row r="162" s="2" customFormat="1" ht="24.15" customHeight="1">
      <c r="A162" s="40"/>
      <c r="B162" s="41"/>
      <c r="C162" s="257" t="s">
        <v>348</v>
      </c>
      <c r="D162" s="257" t="s">
        <v>389</v>
      </c>
      <c r="E162" s="258" t="s">
        <v>1388</v>
      </c>
      <c r="F162" s="259" t="s">
        <v>1389</v>
      </c>
      <c r="G162" s="260" t="s">
        <v>321</v>
      </c>
      <c r="H162" s="261">
        <v>0.059999999999999998</v>
      </c>
      <c r="I162" s="262"/>
      <c r="J162" s="263">
        <f>ROUND(I162*H162,2)</f>
        <v>0</v>
      </c>
      <c r="K162" s="259" t="s">
        <v>19</v>
      </c>
      <c r="L162" s="264"/>
      <c r="M162" s="265" t="s">
        <v>19</v>
      </c>
      <c r="N162" s="266" t="s">
        <v>46</v>
      </c>
      <c r="O162" s="86"/>
      <c r="P162" s="207">
        <f>O162*H162</f>
        <v>0</v>
      </c>
      <c r="Q162" s="207">
        <v>0</v>
      </c>
      <c r="R162" s="207">
        <f>Q162*H162</f>
        <v>0</v>
      </c>
      <c r="S162" s="207">
        <v>0</v>
      </c>
      <c r="T162" s="208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09" t="s">
        <v>163</v>
      </c>
      <c r="AT162" s="209" t="s">
        <v>389</v>
      </c>
      <c r="AU162" s="209" t="s">
        <v>85</v>
      </c>
      <c r="AY162" s="19" t="s">
        <v>131</v>
      </c>
      <c r="BE162" s="210">
        <f>IF(N162="základní",J162,0)</f>
        <v>0</v>
      </c>
      <c r="BF162" s="210">
        <f>IF(N162="snížená",J162,0)</f>
        <v>0</v>
      </c>
      <c r="BG162" s="210">
        <f>IF(N162="zákl. přenesená",J162,0)</f>
        <v>0</v>
      </c>
      <c r="BH162" s="210">
        <f>IF(N162="sníž. přenesená",J162,0)</f>
        <v>0</v>
      </c>
      <c r="BI162" s="210">
        <f>IF(N162="nulová",J162,0)</f>
        <v>0</v>
      </c>
      <c r="BJ162" s="19" t="s">
        <v>83</v>
      </c>
      <c r="BK162" s="210">
        <f>ROUND(I162*H162,2)</f>
        <v>0</v>
      </c>
      <c r="BL162" s="19" t="s">
        <v>130</v>
      </c>
      <c r="BM162" s="209" t="s">
        <v>1002</v>
      </c>
    </row>
    <row r="163" s="12" customFormat="1">
      <c r="A163" s="12"/>
      <c r="B163" s="211"/>
      <c r="C163" s="212"/>
      <c r="D163" s="213" t="s">
        <v>160</v>
      </c>
      <c r="E163" s="214" t="s">
        <v>19</v>
      </c>
      <c r="F163" s="215" t="s">
        <v>1383</v>
      </c>
      <c r="G163" s="212"/>
      <c r="H163" s="214" t="s">
        <v>19</v>
      </c>
      <c r="I163" s="216"/>
      <c r="J163" s="212"/>
      <c r="K163" s="212"/>
      <c r="L163" s="217"/>
      <c r="M163" s="218"/>
      <c r="N163" s="219"/>
      <c r="O163" s="219"/>
      <c r="P163" s="219"/>
      <c r="Q163" s="219"/>
      <c r="R163" s="219"/>
      <c r="S163" s="219"/>
      <c r="T163" s="220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T163" s="221" t="s">
        <v>160</v>
      </c>
      <c r="AU163" s="221" t="s">
        <v>85</v>
      </c>
      <c r="AV163" s="12" t="s">
        <v>83</v>
      </c>
      <c r="AW163" s="12" t="s">
        <v>37</v>
      </c>
      <c r="AX163" s="12" t="s">
        <v>75</v>
      </c>
      <c r="AY163" s="221" t="s">
        <v>131</v>
      </c>
    </row>
    <row r="164" s="13" customFormat="1">
      <c r="A164" s="13"/>
      <c r="B164" s="222"/>
      <c r="C164" s="223"/>
      <c r="D164" s="213" t="s">
        <v>160</v>
      </c>
      <c r="E164" s="224" t="s">
        <v>19</v>
      </c>
      <c r="F164" s="225" t="s">
        <v>1390</v>
      </c>
      <c r="G164" s="223"/>
      <c r="H164" s="226">
        <v>0.059999999999999998</v>
      </c>
      <c r="I164" s="227"/>
      <c r="J164" s="223"/>
      <c r="K164" s="223"/>
      <c r="L164" s="228"/>
      <c r="M164" s="229"/>
      <c r="N164" s="230"/>
      <c r="O164" s="230"/>
      <c r="P164" s="230"/>
      <c r="Q164" s="230"/>
      <c r="R164" s="230"/>
      <c r="S164" s="230"/>
      <c r="T164" s="231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2" t="s">
        <v>160</v>
      </c>
      <c r="AU164" s="232" t="s">
        <v>85</v>
      </c>
      <c r="AV164" s="13" t="s">
        <v>85</v>
      </c>
      <c r="AW164" s="13" t="s">
        <v>37</v>
      </c>
      <c r="AX164" s="13" t="s">
        <v>75</v>
      </c>
      <c r="AY164" s="232" t="s">
        <v>131</v>
      </c>
    </row>
    <row r="165" s="14" customFormat="1">
      <c r="A165" s="14"/>
      <c r="B165" s="233"/>
      <c r="C165" s="234"/>
      <c r="D165" s="213" t="s">
        <v>160</v>
      </c>
      <c r="E165" s="235" t="s">
        <v>19</v>
      </c>
      <c r="F165" s="236" t="s">
        <v>200</v>
      </c>
      <c r="G165" s="234"/>
      <c r="H165" s="237">
        <v>0.059999999999999998</v>
      </c>
      <c r="I165" s="238"/>
      <c r="J165" s="234"/>
      <c r="K165" s="234"/>
      <c r="L165" s="239"/>
      <c r="M165" s="240"/>
      <c r="N165" s="241"/>
      <c r="O165" s="241"/>
      <c r="P165" s="241"/>
      <c r="Q165" s="241"/>
      <c r="R165" s="241"/>
      <c r="S165" s="241"/>
      <c r="T165" s="242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43" t="s">
        <v>160</v>
      </c>
      <c r="AU165" s="243" t="s">
        <v>85</v>
      </c>
      <c r="AV165" s="14" t="s">
        <v>130</v>
      </c>
      <c r="AW165" s="14" t="s">
        <v>37</v>
      </c>
      <c r="AX165" s="14" t="s">
        <v>83</v>
      </c>
      <c r="AY165" s="243" t="s">
        <v>131</v>
      </c>
    </row>
    <row r="166" s="2" customFormat="1" ht="37.8" customHeight="1">
      <c r="A166" s="40"/>
      <c r="B166" s="41"/>
      <c r="C166" s="198" t="s">
        <v>352</v>
      </c>
      <c r="D166" s="198" t="s">
        <v>132</v>
      </c>
      <c r="E166" s="199" t="s">
        <v>1391</v>
      </c>
      <c r="F166" s="200" t="s">
        <v>1392</v>
      </c>
      <c r="G166" s="201" t="s">
        <v>591</v>
      </c>
      <c r="H166" s="202">
        <v>815.745</v>
      </c>
      <c r="I166" s="203"/>
      <c r="J166" s="204">
        <f>ROUND(I166*H166,2)</f>
        <v>0</v>
      </c>
      <c r="K166" s="200" t="s">
        <v>174</v>
      </c>
      <c r="L166" s="46"/>
      <c r="M166" s="205" t="s">
        <v>19</v>
      </c>
      <c r="N166" s="206" t="s">
        <v>46</v>
      </c>
      <c r="O166" s="86"/>
      <c r="P166" s="207">
        <f>O166*H166</f>
        <v>0</v>
      </c>
      <c r="Q166" s="207">
        <v>0</v>
      </c>
      <c r="R166" s="207">
        <f>Q166*H166</f>
        <v>0</v>
      </c>
      <c r="S166" s="207">
        <v>0</v>
      </c>
      <c r="T166" s="208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09" t="s">
        <v>130</v>
      </c>
      <c r="AT166" s="209" t="s">
        <v>132</v>
      </c>
      <c r="AU166" s="209" t="s">
        <v>85</v>
      </c>
      <c r="AY166" s="19" t="s">
        <v>131</v>
      </c>
      <c r="BE166" s="210">
        <f>IF(N166="základní",J166,0)</f>
        <v>0</v>
      </c>
      <c r="BF166" s="210">
        <f>IF(N166="snížená",J166,0)</f>
        <v>0</v>
      </c>
      <c r="BG166" s="210">
        <f>IF(N166="zákl. přenesená",J166,0)</f>
        <v>0</v>
      </c>
      <c r="BH166" s="210">
        <f>IF(N166="sníž. přenesená",J166,0)</f>
        <v>0</v>
      </c>
      <c r="BI166" s="210">
        <f>IF(N166="nulová",J166,0)</f>
        <v>0</v>
      </c>
      <c r="BJ166" s="19" t="s">
        <v>83</v>
      </c>
      <c r="BK166" s="210">
        <f>ROUND(I166*H166,2)</f>
        <v>0</v>
      </c>
      <c r="BL166" s="19" t="s">
        <v>130</v>
      </c>
      <c r="BM166" s="209" t="s">
        <v>1010</v>
      </c>
    </row>
    <row r="167" s="2" customFormat="1" ht="24.15" customHeight="1">
      <c r="A167" s="40"/>
      <c r="B167" s="41"/>
      <c r="C167" s="198" t="s">
        <v>356</v>
      </c>
      <c r="D167" s="198" t="s">
        <v>132</v>
      </c>
      <c r="E167" s="199" t="s">
        <v>1393</v>
      </c>
      <c r="F167" s="200" t="s">
        <v>1394</v>
      </c>
      <c r="G167" s="201" t="s">
        <v>246</v>
      </c>
      <c r="H167" s="202">
        <v>91.566999999999993</v>
      </c>
      <c r="I167" s="203"/>
      <c r="J167" s="204">
        <f>ROUND(I167*H167,2)</f>
        <v>0</v>
      </c>
      <c r="K167" s="200" t="s">
        <v>254</v>
      </c>
      <c r="L167" s="46"/>
      <c r="M167" s="205" t="s">
        <v>19</v>
      </c>
      <c r="N167" s="206" t="s">
        <v>46</v>
      </c>
      <c r="O167" s="86"/>
      <c r="P167" s="207">
        <f>O167*H167</f>
        <v>0</v>
      </c>
      <c r="Q167" s="207">
        <v>0</v>
      </c>
      <c r="R167" s="207">
        <f>Q167*H167</f>
        <v>0</v>
      </c>
      <c r="S167" s="207">
        <v>0</v>
      </c>
      <c r="T167" s="208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09" t="s">
        <v>130</v>
      </c>
      <c r="AT167" s="209" t="s">
        <v>132</v>
      </c>
      <c r="AU167" s="209" t="s">
        <v>85</v>
      </c>
      <c r="AY167" s="19" t="s">
        <v>131</v>
      </c>
      <c r="BE167" s="210">
        <f>IF(N167="základní",J167,0)</f>
        <v>0</v>
      </c>
      <c r="BF167" s="210">
        <f>IF(N167="snížená",J167,0)</f>
        <v>0</v>
      </c>
      <c r="BG167" s="210">
        <f>IF(N167="zákl. přenesená",J167,0)</f>
        <v>0</v>
      </c>
      <c r="BH167" s="210">
        <f>IF(N167="sníž. přenesená",J167,0)</f>
        <v>0</v>
      </c>
      <c r="BI167" s="210">
        <f>IF(N167="nulová",J167,0)</f>
        <v>0</v>
      </c>
      <c r="BJ167" s="19" t="s">
        <v>83</v>
      </c>
      <c r="BK167" s="210">
        <f>ROUND(I167*H167,2)</f>
        <v>0</v>
      </c>
      <c r="BL167" s="19" t="s">
        <v>130</v>
      </c>
      <c r="BM167" s="209" t="s">
        <v>1018</v>
      </c>
    </row>
    <row r="168" s="2" customFormat="1" ht="24.15" customHeight="1">
      <c r="A168" s="40"/>
      <c r="B168" s="41"/>
      <c r="C168" s="198" t="s">
        <v>360</v>
      </c>
      <c r="D168" s="198" t="s">
        <v>132</v>
      </c>
      <c r="E168" s="199" t="s">
        <v>1395</v>
      </c>
      <c r="F168" s="200" t="s">
        <v>1396</v>
      </c>
      <c r="G168" s="201" t="s">
        <v>246</v>
      </c>
      <c r="H168" s="202">
        <v>183.13399999999999</v>
      </c>
      <c r="I168" s="203"/>
      <c r="J168" s="204">
        <f>ROUND(I168*H168,2)</f>
        <v>0</v>
      </c>
      <c r="K168" s="200" t="s">
        <v>254</v>
      </c>
      <c r="L168" s="46"/>
      <c r="M168" s="205" t="s">
        <v>19</v>
      </c>
      <c r="N168" s="206" t="s">
        <v>46</v>
      </c>
      <c r="O168" s="86"/>
      <c r="P168" s="207">
        <f>O168*H168</f>
        <v>0</v>
      </c>
      <c r="Q168" s="207">
        <v>0</v>
      </c>
      <c r="R168" s="207">
        <f>Q168*H168</f>
        <v>0</v>
      </c>
      <c r="S168" s="207">
        <v>0</v>
      </c>
      <c r="T168" s="208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09" t="s">
        <v>130</v>
      </c>
      <c r="AT168" s="209" t="s">
        <v>132</v>
      </c>
      <c r="AU168" s="209" t="s">
        <v>85</v>
      </c>
      <c r="AY168" s="19" t="s">
        <v>131</v>
      </c>
      <c r="BE168" s="210">
        <f>IF(N168="základní",J168,0)</f>
        <v>0</v>
      </c>
      <c r="BF168" s="210">
        <f>IF(N168="snížená",J168,0)</f>
        <v>0</v>
      </c>
      <c r="BG168" s="210">
        <f>IF(N168="zákl. přenesená",J168,0)</f>
        <v>0</v>
      </c>
      <c r="BH168" s="210">
        <f>IF(N168="sníž. přenesená",J168,0)</f>
        <v>0</v>
      </c>
      <c r="BI168" s="210">
        <f>IF(N168="nulová",J168,0)</f>
        <v>0</v>
      </c>
      <c r="BJ168" s="19" t="s">
        <v>83</v>
      </c>
      <c r="BK168" s="210">
        <f>ROUND(I168*H168,2)</f>
        <v>0</v>
      </c>
      <c r="BL168" s="19" t="s">
        <v>130</v>
      </c>
      <c r="BM168" s="209" t="s">
        <v>1028</v>
      </c>
    </row>
    <row r="169" s="2" customFormat="1" ht="14.4" customHeight="1">
      <c r="A169" s="40"/>
      <c r="B169" s="41"/>
      <c r="C169" s="198" t="s">
        <v>365</v>
      </c>
      <c r="D169" s="198" t="s">
        <v>132</v>
      </c>
      <c r="E169" s="199" t="s">
        <v>1397</v>
      </c>
      <c r="F169" s="200" t="s">
        <v>1398</v>
      </c>
      <c r="G169" s="201" t="s">
        <v>246</v>
      </c>
      <c r="H169" s="202">
        <v>64.096999999999994</v>
      </c>
      <c r="I169" s="203"/>
      <c r="J169" s="204">
        <f>ROUND(I169*H169,2)</f>
        <v>0</v>
      </c>
      <c r="K169" s="200" t="s">
        <v>19</v>
      </c>
      <c r="L169" s="46"/>
      <c r="M169" s="205" t="s">
        <v>19</v>
      </c>
      <c r="N169" s="206" t="s">
        <v>46</v>
      </c>
      <c r="O169" s="86"/>
      <c r="P169" s="207">
        <f>O169*H169</f>
        <v>0</v>
      </c>
      <c r="Q169" s="207">
        <v>0</v>
      </c>
      <c r="R169" s="207">
        <f>Q169*H169</f>
        <v>0</v>
      </c>
      <c r="S169" s="207">
        <v>0</v>
      </c>
      <c r="T169" s="208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09" t="s">
        <v>130</v>
      </c>
      <c r="AT169" s="209" t="s">
        <v>132</v>
      </c>
      <c r="AU169" s="209" t="s">
        <v>85</v>
      </c>
      <c r="AY169" s="19" t="s">
        <v>131</v>
      </c>
      <c r="BE169" s="210">
        <f>IF(N169="základní",J169,0)</f>
        <v>0</v>
      </c>
      <c r="BF169" s="210">
        <f>IF(N169="snížená",J169,0)</f>
        <v>0</v>
      </c>
      <c r="BG169" s="210">
        <f>IF(N169="zákl. přenesená",J169,0)</f>
        <v>0</v>
      </c>
      <c r="BH169" s="210">
        <f>IF(N169="sníž. přenesená",J169,0)</f>
        <v>0</v>
      </c>
      <c r="BI169" s="210">
        <f>IF(N169="nulová",J169,0)</f>
        <v>0</v>
      </c>
      <c r="BJ169" s="19" t="s">
        <v>83</v>
      </c>
      <c r="BK169" s="210">
        <f>ROUND(I169*H169,2)</f>
        <v>0</v>
      </c>
      <c r="BL169" s="19" t="s">
        <v>130</v>
      </c>
      <c r="BM169" s="209" t="s">
        <v>446</v>
      </c>
    </row>
    <row r="170" s="2" customFormat="1" ht="14.4" customHeight="1">
      <c r="A170" s="40"/>
      <c r="B170" s="41"/>
      <c r="C170" s="198" t="s">
        <v>369</v>
      </c>
      <c r="D170" s="198" t="s">
        <v>132</v>
      </c>
      <c r="E170" s="199" t="s">
        <v>1399</v>
      </c>
      <c r="F170" s="200" t="s">
        <v>1400</v>
      </c>
      <c r="G170" s="201" t="s">
        <v>246</v>
      </c>
      <c r="H170" s="202">
        <v>27.469999999999999</v>
      </c>
      <c r="I170" s="203"/>
      <c r="J170" s="204">
        <f>ROUND(I170*H170,2)</f>
        <v>0</v>
      </c>
      <c r="K170" s="200" t="s">
        <v>19</v>
      </c>
      <c r="L170" s="46"/>
      <c r="M170" s="205" t="s">
        <v>19</v>
      </c>
      <c r="N170" s="206" t="s">
        <v>46</v>
      </c>
      <c r="O170" s="86"/>
      <c r="P170" s="207">
        <f>O170*H170</f>
        <v>0</v>
      </c>
      <c r="Q170" s="207">
        <v>0</v>
      </c>
      <c r="R170" s="207">
        <f>Q170*H170</f>
        <v>0</v>
      </c>
      <c r="S170" s="207">
        <v>0</v>
      </c>
      <c r="T170" s="208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09" t="s">
        <v>130</v>
      </c>
      <c r="AT170" s="209" t="s">
        <v>132</v>
      </c>
      <c r="AU170" s="209" t="s">
        <v>85</v>
      </c>
      <c r="AY170" s="19" t="s">
        <v>131</v>
      </c>
      <c r="BE170" s="210">
        <f>IF(N170="základní",J170,0)</f>
        <v>0</v>
      </c>
      <c r="BF170" s="210">
        <f>IF(N170="snížená",J170,0)</f>
        <v>0</v>
      </c>
      <c r="BG170" s="210">
        <f>IF(N170="zákl. přenesená",J170,0)</f>
        <v>0</v>
      </c>
      <c r="BH170" s="210">
        <f>IF(N170="sníž. přenesená",J170,0)</f>
        <v>0</v>
      </c>
      <c r="BI170" s="210">
        <f>IF(N170="nulová",J170,0)</f>
        <v>0</v>
      </c>
      <c r="BJ170" s="19" t="s">
        <v>83</v>
      </c>
      <c r="BK170" s="210">
        <f>ROUND(I170*H170,2)</f>
        <v>0</v>
      </c>
      <c r="BL170" s="19" t="s">
        <v>130</v>
      </c>
      <c r="BM170" s="209" t="s">
        <v>1049</v>
      </c>
    </row>
    <row r="171" s="11" customFormat="1" ht="22.8" customHeight="1">
      <c r="A171" s="11"/>
      <c r="B171" s="184"/>
      <c r="C171" s="185"/>
      <c r="D171" s="186" t="s">
        <v>74</v>
      </c>
      <c r="E171" s="255" t="s">
        <v>85</v>
      </c>
      <c r="F171" s="255" t="s">
        <v>1401</v>
      </c>
      <c r="G171" s="185"/>
      <c r="H171" s="185"/>
      <c r="I171" s="188"/>
      <c r="J171" s="256">
        <f>BK171</f>
        <v>0</v>
      </c>
      <c r="K171" s="185"/>
      <c r="L171" s="190"/>
      <c r="M171" s="191"/>
      <c r="N171" s="192"/>
      <c r="O171" s="192"/>
      <c r="P171" s="193">
        <f>SUM(P172:P182)</f>
        <v>0</v>
      </c>
      <c r="Q171" s="192"/>
      <c r="R171" s="193">
        <f>SUM(R172:R182)</f>
        <v>0</v>
      </c>
      <c r="S171" s="192"/>
      <c r="T171" s="194">
        <f>SUM(T172:T182)</f>
        <v>0</v>
      </c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R171" s="195" t="s">
        <v>83</v>
      </c>
      <c r="AT171" s="196" t="s">
        <v>74</v>
      </c>
      <c r="AU171" s="196" t="s">
        <v>83</v>
      </c>
      <c r="AY171" s="195" t="s">
        <v>131</v>
      </c>
      <c r="BK171" s="197">
        <f>SUM(BK172:BK182)</f>
        <v>0</v>
      </c>
    </row>
    <row r="172" s="2" customFormat="1" ht="24.15" customHeight="1">
      <c r="A172" s="40"/>
      <c r="B172" s="41"/>
      <c r="C172" s="198" t="s">
        <v>374</v>
      </c>
      <c r="D172" s="198" t="s">
        <v>132</v>
      </c>
      <c r="E172" s="199" t="s">
        <v>1402</v>
      </c>
      <c r="F172" s="200" t="s">
        <v>1403</v>
      </c>
      <c r="G172" s="201" t="s">
        <v>267</v>
      </c>
      <c r="H172" s="202">
        <v>13.85</v>
      </c>
      <c r="I172" s="203"/>
      <c r="J172" s="204">
        <f>ROUND(I172*H172,2)</f>
        <v>0</v>
      </c>
      <c r="K172" s="200" t="s">
        <v>174</v>
      </c>
      <c r="L172" s="46"/>
      <c r="M172" s="205" t="s">
        <v>19</v>
      </c>
      <c r="N172" s="206" t="s">
        <v>46</v>
      </c>
      <c r="O172" s="86"/>
      <c r="P172" s="207">
        <f>O172*H172</f>
        <v>0</v>
      </c>
      <c r="Q172" s="207">
        <v>0</v>
      </c>
      <c r="R172" s="207">
        <f>Q172*H172</f>
        <v>0</v>
      </c>
      <c r="S172" s="207">
        <v>0</v>
      </c>
      <c r="T172" s="208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09" t="s">
        <v>130</v>
      </c>
      <c r="AT172" s="209" t="s">
        <v>132</v>
      </c>
      <c r="AU172" s="209" t="s">
        <v>85</v>
      </c>
      <c r="AY172" s="19" t="s">
        <v>131</v>
      </c>
      <c r="BE172" s="210">
        <f>IF(N172="základní",J172,0)</f>
        <v>0</v>
      </c>
      <c r="BF172" s="210">
        <f>IF(N172="snížená",J172,0)</f>
        <v>0</v>
      </c>
      <c r="BG172" s="210">
        <f>IF(N172="zákl. přenesená",J172,0)</f>
        <v>0</v>
      </c>
      <c r="BH172" s="210">
        <f>IF(N172="sníž. přenesená",J172,0)</f>
        <v>0</v>
      </c>
      <c r="BI172" s="210">
        <f>IF(N172="nulová",J172,0)</f>
        <v>0</v>
      </c>
      <c r="BJ172" s="19" t="s">
        <v>83</v>
      </c>
      <c r="BK172" s="210">
        <f>ROUND(I172*H172,2)</f>
        <v>0</v>
      </c>
      <c r="BL172" s="19" t="s">
        <v>130</v>
      </c>
      <c r="BM172" s="209" t="s">
        <v>1076</v>
      </c>
    </row>
    <row r="173" s="13" customFormat="1">
      <c r="A173" s="13"/>
      <c r="B173" s="222"/>
      <c r="C173" s="223"/>
      <c r="D173" s="213" t="s">
        <v>160</v>
      </c>
      <c r="E173" s="224" t="s">
        <v>19</v>
      </c>
      <c r="F173" s="225" t="s">
        <v>1404</v>
      </c>
      <c r="G173" s="223"/>
      <c r="H173" s="226">
        <v>13.85</v>
      </c>
      <c r="I173" s="227"/>
      <c r="J173" s="223"/>
      <c r="K173" s="223"/>
      <c r="L173" s="228"/>
      <c r="M173" s="229"/>
      <c r="N173" s="230"/>
      <c r="O173" s="230"/>
      <c r="P173" s="230"/>
      <c r="Q173" s="230"/>
      <c r="R173" s="230"/>
      <c r="S173" s="230"/>
      <c r="T173" s="23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2" t="s">
        <v>160</v>
      </c>
      <c r="AU173" s="232" t="s">
        <v>85</v>
      </c>
      <c r="AV173" s="13" t="s">
        <v>85</v>
      </c>
      <c r="AW173" s="13" t="s">
        <v>37</v>
      </c>
      <c r="AX173" s="13" t="s">
        <v>75</v>
      </c>
      <c r="AY173" s="232" t="s">
        <v>131</v>
      </c>
    </row>
    <row r="174" s="14" customFormat="1">
      <c r="A174" s="14"/>
      <c r="B174" s="233"/>
      <c r="C174" s="234"/>
      <c r="D174" s="213" t="s">
        <v>160</v>
      </c>
      <c r="E174" s="235" t="s">
        <v>19</v>
      </c>
      <c r="F174" s="236" t="s">
        <v>200</v>
      </c>
      <c r="G174" s="234"/>
      <c r="H174" s="237">
        <v>13.85</v>
      </c>
      <c r="I174" s="238"/>
      <c r="J174" s="234"/>
      <c r="K174" s="234"/>
      <c r="L174" s="239"/>
      <c r="M174" s="240"/>
      <c r="N174" s="241"/>
      <c r="O174" s="241"/>
      <c r="P174" s="241"/>
      <c r="Q174" s="241"/>
      <c r="R174" s="241"/>
      <c r="S174" s="241"/>
      <c r="T174" s="242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43" t="s">
        <v>160</v>
      </c>
      <c r="AU174" s="243" t="s">
        <v>85</v>
      </c>
      <c r="AV174" s="14" t="s">
        <v>130</v>
      </c>
      <c r="AW174" s="14" t="s">
        <v>37</v>
      </c>
      <c r="AX174" s="14" t="s">
        <v>83</v>
      </c>
      <c r="AY174" s="243" t="s">
        <v>131</v>
      </c>
    </row>
    <row r="175" s="2" customFormat="1" ht="24.15" customHeight="1">
      <c r="A175" s="40"/>
      <c r="B175" s="41"/>
      <c r="C175" s="198" t="s">
        <v>379</v>
      </c>
      <c r="D175" s="198" t="s">
        <v>132</v>
      </c>
      <c r="E175" s="199" t="s">
        <v>1405</v>
      </c>
      <c r="F175" s="200" t="s">
        <v>1406</v>
      </c>
      <c r="G175" s="201" t="s">
        <v>196</v>
      </c>
      <c r="H175" s="202">
        <v>15</v>
      </c>
      <c r="I175" s="203"/>
      <c r="J175" s="204">
        <f>ROUND(I175*H175,2)</f>
        <v>0</v>
      </c>
      <c r="K175" s="200" t="s">
        <v>19</v>
      </c>
      <c r="L175" s="46"/>
      <c r="M175" s="205" t="s">
        <v>19</v>
      </c>
      <c r="N175" s="206" t="s">
        <v>46</v>
      </c>
      <c r="O175" s="86"/>
      <c r="P175" s="207">
        <f>O175*H175</f>
        <v>0</v>
      </c>
      <c r="Q175" s="207">
        <v>0</v>
      </c>
      <c r="R175" s="207">
        <f>Q175*H175</f>
        <v>0</v>
      </c>
      <c r="S175" s="207">
        <v>0</v>
      </c>
      <c r="T175" s="208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09" t="s">
        <v>130</v>
      </c>
      <c r="AT175" s="209" t="s">
        <v>132</v>
      </c>
      <c r="AU175" s="209" t="s">
        <v>85</v>
      </c>
      <c r="AY175" s="19" t="s">
        <v>131</v>
      </c>
      <c r="BE175" s="210">
        <f>IF(N175="základní",J175,0)</f>
        <v>0</v>
      </c>
      <c r="BF175" s="210">
        <f>IF(N175="snížená",J175,0)</f>
        <v>0</v>
      </c>
      <c r="BG175" s="210">
        <f>IF(N175="zákl. přenesená",J175,0)</f>
        <v>0</v>
      </c>
      <c r="BH175" s="210">
        <f>IF(N175="sníž. přenesená",J175,0)</f>
        <v>0</v>
      </c>
      <c r="BI175" s="210">
        <f>IF(N175="nulová",J175,0)</f>
        <v>0</v>
      </c>
      <c r="BJ175" s="19" t="s">
        <v>83</v>
      </c>
      <c r="BK175" s="210">
        <f>ROUND(I175*H175,2)</f>
        <v>0</v>
      </c>
      <c r="BL175" s="19" t="s">
        <v>130</v>
      </c>
      <c r="BM175" s="209" t="s">
        <v>1085</v>
      </c>
    </row>
    <row r="176" s="12" customFormat="1">
      <c r="A176" s="12"/>
      <c r="B176" s="211"/>
      <c r="C176" s="212"/>
      <c r="D176" s="213" t="s">
        <v>160</v>
      </c>
      <c r="E176" s="214" t="s">
        <v>19</v>
      </c>
      <c r="F176" s="215" t="s">
        <v>1407</v>
      </c>
      <c r="G176" s="212"/>
      <c r="H176" s="214" t="s">
        <v>19</v>
      </c>
      <c r="I176" s="216"/>
      <c r="J176" s="212"/>
      <c r="K176" s="212"/>
      <c r="L176" s="217"/>
      <c r="M176" s="218"/>
      <c r="N176" s="219"/>
      <c r="O176" s="219"/>
      <c r="P176" s="219"/>
      <c r="Q176" s="219"/>
      <c r="R176" s="219"/>
      <c r="S176" s="219"/>
      <c r="T176" s="220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T176" s="221" t="s">
        <v>160</v>
      </c>
      <c r="AU176" s="221" t="s">
        <v>85</v>
      </c>
      <c r="AV176" s="12" t="s">
        <v>83</v>
      </c>
      <c r="AW176" s="12" t="s">
        <v>37</v>
      </c>
      <c r="AX176" s="12" t="s">
        <v>75</v>
      </c>
      <c r="AY176" s="221" t="s">
        <v>131</v>
      </c>
    </row>
    <row r="177" s="13" customFormat="1">
      <c r="A177" s="13"/>
      <c r="B177" s="222"/>
      <c r="C177" s="223"/>
      <c r="D177" s="213" t="s">
        <v>160</v>
      </c>
      <c r="E177" s="224" t="s">
        <v>19</v>
      </c>
      <c r="F177" s="225" t="s">
        <v>1408</v>
      </c>
      <c r="G177" s="223"/>
      <c r="H177" s="226">
        <v>15</v>
      </c>
      <c r="I177" s="227"/>
      <c r="J177" s="223"/>
      <c r="K177" s="223"/>
      <c r="L177" s="228"/>
      <c r="M177" s="229"/>
      <c r="N177" s="230"/>
      <c r="O177" s="230"/>
      <c r="P177" s="230"/>
      <c r="Q177" s="230"/>
      <c r="R177" s="230"/>
      <c r="S177" s="230"/>
      <c r="T177" s="231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2" t="s">
        <v>160</v>
      </c>
      <c r="AU177" s="232" t="s">
        <v>85</v>
      </c>
      <c r="AV177" s="13" t="s">
        <v>85</v>
      </c>
      <c r="AW177" s="13" t="s">
        <v>37</v>
      </c>
      <c r="AX177" s="13" t="s">
        <v>75</v>
      </c>
      <c r="AY177" s="232" t="s">
        <v>131</v>
      </c>
    </row>
    <row r="178" s="14" customFormat="1">
      <c r="A178" s="14"/>
      <c r="B178" s="233"/>
      <c r="C178" s="234"/>
      <c r="D178" s="213" t="s">
        <v>160</v>
      </c>
      <c r="E178" s="235" t="s">
        <v>19</v>
      </c>
      <c r="F178" s="236" t="s">
        <v>200</v>
      </c>
      <c r="G178" s="234"/>
      <c r="H178" s="237">
        <v>15</v>
      </c>
      <c r="I178" s="238"/>
      <c r="J178" s="234"/>
      <c r="K178" s="234"/>
      <c r="L178" s="239"/>
      <c r="M178" s="240"/>
      <c r="N178" s="241"/>
      <c r="O178" s="241"/>
      <c r="P178" s="241"/>
      <c r="Q178" s="241"/>
      <c r="R178" s="241"/>
      <c r="S178" s="241"/>
      <c r="T178" s="242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43" t="s">
        <v>160</v>
      </c>
      <c r="AU178" s="243" t="s">
        <v>85</v>
      </c>
      <c r="AV178" s="14" t="s">
        <v>130</v>
      </c>
      <c r="AW178" s="14" t="s">
        <v>37</v>
      </c>
      <c r="AX178" s="14" t="s">
        <v>83</v>
      </c>
      <c r="AY178" s="243" t="s">
        <v>131</v>
      </c>
    </row>
    <row r="179" s="2" customFormat="1" ht="24.15" customHeight="1">
      <c r="A179" s="40"/>
      <c r="B179" s="41"/>
      <c r="C179" s="198" t="s">
        <v>384</v>
      </c>
      <c r="D179" s="198" t="s">
        <v>132</v>
      </c>
      <c r="E179" s="199" t="s">
        <v>1409</v>
      </c>
      <c r="F179" s="200" t="s">
        <v>1410</v>
      </c>
      <c r="G179" s="201" t="s">
        <v>422</v>
      </c>
      <c r="H179" s="202">
        <v>6</v>
      </c>
      <c r="I179" s="203"/>
      <c r="J179" s="204">
        <f>ROUND(I179*H179,2)</f>
        <v>0</v>
      </c>
      <c r="K179" s="200" t="s">
        <v>19</v>
      </c>
      <c r="L179" s="46"/>
      <c r="M179" s="205" t="s">
        <v>19</v>
      </c>
      <c r="N179" s="206" t="s">
        <v>46</v>
      </c>
      <c r="O179" s="86"/>
      <c r="P179" s="207">
        <f>O179*H179</f>
        <v>0</v>
      </c>
      <c r="Q179" s="207">
        <v>0</v>
      </c>
      <c r="R179" s="207">
        <f>Q179*H179</f>
        <v>0</v>
      </c>
      <c r="S179" s="207">
        <v>0</v>
      </c>
      <c r="T179" s="208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09" t="s">
        <v>130</v>
      </c>
      <c r="AT179" s="209" t="s">
        <v>132</v>
      </c>
      <c r="AU179" s="209" t="s">
        <v>85</v>
      </c>
      <c r="AY179" s="19" t="s">
        <v>131</v>
      </c>
      <c r="BE179" s="210">
        <f>IF(N179="základní",J179,0)</f>
        <v>0</v>
      </c>
      <c r="BF179" s="210">
        <f>IF(N179="snížená",J179,0)</f>
        <v>0</v>
      </c>
      <c r="BG179" s="210">
        <f>IF(N179="zákl. přenesená",J179,0)</f>
        <v>0</v>
      </c>
      <c r="BH179" s="210">
        <f>IF(N179="sníž. přenesená",J179,0)</f>
        <v>0</v>
      </c>
      <c r="BI179" s="210">
        <f>IF(N179="nulová",J179,0)</f>
        <v>0</v>
      </c>
      <c r="BJ179" s="19" t="s">
        <v>83</v>
      </c>
      <c r="BK179" s="210">
        <f>ROUND(I179*H179,2)</f>
        <v>0</v>
      </c>
      <c r="BL179" s="19" t="s">
        <v>130</v>
      </c>
      <c r="BM179" s="209" t="s">
        <v>1095</v>
      </c>
    </row>
    <row r="180" s="12" customFormat="1">
      <c r="A180" s="12"/>
      <c r="B180" s="211"/>
      <c r="C180" s="212"/>
      <c r="D180" s="213" t="s">
        <v>160</v>
      </c>
      <c r="E180" s="214" t="s">
        <v>19</v>
      </c>
      <c r="F180" s="215" t="s">
        <v>1411</v>
      </c>
      <c r="G180" s="212"/>
      <c r="H180" s="214" t="s">
        <v>19</v>
      </c>
      <c r="I180" s="216"/>
      <c r="J180" s="212"/>
      <c r="K180" s="212"/>
      <c r="L180" s="217"/>
      <c r="M180" s="218"/>
      <c r="N180" s="219"/>
      <c r="O180" s="219"/>
      <c r="P180" s="219"/>
      <c r="Q180" s="219"/>
      <c r="R180" s="219"/>
      <c r="S180" s="219"/>
      <c r="T180" s="220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T180" s="221" t="s">
        <v>160</v>
      </c>
      <c r="AU180" s="221" t="s">
        <v>85</v>
      </c>
      <c r="AV180" s="12" t="s">
        <v>83</v>
      </c>
      <c r="AW180" s="12" t="s">
        <v>37</v>
      </c>
      <c r="AX180" s="12" t="s">
        <v>75</v>
      </c>
      <c r="AY180" s="221" t="s">
        <v>131</v>
      </c>
    </row>
    <row r="181" s="13" customFormat="1">
      <c r="A181" s="13"/>
      <c r="B181" s="222"/>
      <c r="C181" s="223"/>
      <c r="D181" s="213" t="s">
        <v>160</v>
      </c>
      <c r="E181" s="224" t="s">
        <v>19</v>
      </c>
      <c r="F181" s="225" t="s">
        <v>152</v>
      </c>
      <c r="G181" s="223"/>
      <c r="H181" s="226">
        <v>6</v>
      </c>
      <c r="I181" s="227"/>
      <c r="J181" s="223"/>
      <c r="K181" s="223"/>
      <c r="L181" s="228"/>
      <c r="M181" s="229"/>
      <c r="N181" s="230"/>
      <c r="O181" s="230"/>
      <c r="P181" s="230"/>
      <c r="Q181" s="230"/>
      <c r="R181" s="230"/>
      <c r="S181" s="230"/>
      <c r="T181" s="231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2" t="s">
        <v>160</v>
      </c>
      <c r="AU181" s="232" t="s">
        <v>85</v>
      </c>
      <c r="AV181" s="13" t="s">
        <v>85</v>
      </c>
      <c r="AW181" s="13" t="s">
        <v>37</v>
      </c>
      <c r="AX181" s="13" t="s">
        <v>75</v>
      </c>
      <c r="AY181" s="232" t="s">
        <v>131</v>
      </c>
    </row>
    <row r="182" s="14" customFormat="1">
      <c r="A182" s="14"/>
      <c r="B182" s="233"/>
      <c r="C182" s="234"/>
      <c r="D182" s="213" t="s">
        <v>160</v>
      </c>
      <c r="E182" s="235" t="s">
        <v>19</v>
      </c>
      <c r="F182" s="236" t="s">
        <v>200</v>
      </c>
      <c r="G182" s="234"/>
      <c r="H182" s="237">
        <v>6</v>
      </c>
      <c r="I182" s="238"/>
      <c r="J182" s="234"/>
      <c r="K182" s="234"/>
      <c r="L182" s="239"/>
      <c r="M182" s="240"/>
      <c r="N182" s="241"/>
      <c r="O182" s="241"/>
      <c r="P182" s="241"/>
      <c r="Q182" s="241"/>
      <c r="R182" s="241"/>
      <c r="S182" s="241"/>
      <c r="T182" s="24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3" t="s">
        <v>160</v>
      </c>
      <c r="AU182" s="243" t="s">
        <v>85</v>
      </c>
      <c r="AV182" s="14" t="s">
        <v>130</v>
      </c>
      <c r="AW182" s="14" t="s">
        <v>37</v>
      </c>
      <c r="AX182" s="14" t="s">
        <v>83</v>
      </c>
      <c r="AY182" s="243" t="s">
        <v>131</v>
      </c>
    </row>
    <row r="183" s="11" customFormat="1" ht="22.8" customHeight="1">
      <c r="A183" s="11"/>
      <c r="B183" s="184"/>
      <c r="C183" s="185"/>
      <c r="D183" s="186" t="s">
        <v>74</v>
      </c>
      <c r="E183" s="255" t="s">
        <v>141</v>
      </c>
      <c r="F183" s="255" t="s">
        <v>1412</v>
      </c>
      <c r="G183" s="185"/>
      <c r="H183" s="185"/>
      <c r="I183" s="188"/>
      <c r="J183" s="256">
        <f>BK183</f>
        <v>0</v>
      </c>
      <c r="K183" s="185"/>
      <c r="L183" s="190"/>
      <c r="M183" s="191"/>
      <c r="N183" s="192"/>
      <c r="O183" s="192"/>
      <c r="P183" s="193">
        <f>SUM(P184:P195)</f>
        <v>0</v>
      </c>
      <c r="Q183" s="192"/>
      <c r="R183" s="193">
        <f>SUM(R184:R195)</f>
        <v>0</v>
      </c>
      <c r="S183" s="192"/>
      <c r="T183" s="194">
        <f>SUM(T184:T195)</f>
        <v>15.048</v>
      </c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R183" s="195" t="s">
        <v>83</v>
      </c>
      <c r="AT183" s="196" t="s">
        <v>74</v>
      </c>
      <c r="AU183" s="196" t="s">
        <v>83</v>
      </c>
      <c r="AY183" s="195" t="s">
        <v>131</v>
      </c>
      <c r="BK183" s="197">
        <f>SUM(BK184:BK195)</f>
        <v>0</v>
      </c>
    </row>
    <row r="184" s="2" customFormat="1" ht="37.8" customHeight="1">
      <c r="A184" s="40"/>
      <c r="B184" s="41"/>
      <c r="C184" s="198" t="s">
        <v>388</v>
      </c>
      <c r="D184" s="198" t="s">
        <v>132</v>
      </c>
      <c r="E184" s="199" t="s">
        <v>488</v>
      </c>
      <c r="F184" s="200" t="s">
        <v>489</v>
      </c>
      <c r="G184" s="201" t="s">
        <v>246</v>
      </c>
      <c r="H184" s="202">
        <v>6.8399999999999999</v>
      </c>
      <c r="I184" s="203"/>
      <c r="J184" s="204">
        <f>ROUND(I184*H184,2)</f>
        <v>0</v>
      </c>
      <c r="K184" s="200" t="s">
        <v>174</v>
      </c>
      <c r="L184" s="46"/>
      <c r="M184" s="205" t="s">
        <v>19</v>
      </c>
      <c r="N184" s="206" t="s">
        <v>46</v>
      </c>
      <c r="O184" s="86"/>
      <c r="P184" s="207">
        <f>O184*H184</f>
        <v>0</v>
      </c>
      <c r="Q184" s="207">
        <v>0</v>
      </c>
      <c r="R184" s="207">
        <f>Q184*H184</f>
        <v>0</v>
      </c>
      <c r="S184" s="207">
        <v>2.2000000000000002</v>
      </c>
      <c r="T184" s="208">
        <f>S184*H184</f>
        <v>15.048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09" t="s">
        <v>130</v>
      </c>
      <c r="AT184" s="209" t="s">
        <v>132</v>
      </c>
      <c r="AU184" s="209" t="s">
        <v>85</v>
      </c>
      <c r="AY184" s="19" t="s">
        <v>131</v>
      </c>
      <c r="BE184" s="210">
        <f>IF(N184="základní",J184,0)</f>
        <v>0</v>
      </c>
      <c r="BF184" s="210">
        <f>IF(N184="snížená",J184,0)</f>
        <v>0</v>
      </c>
      <c r="BG184" s="210">
        <f>IF(N184="zákl. přenesená",J184,0)</f>
        <v>0</v>
      </c>
      <c r="BH184" s="210">
        <f>IF(N184="sníž. přenesená",J184,0)</f>
        <v>0</v>
      </c>
      <c r="BI184" s="210">
        <f>IF(N184="nulová",J184,0)</f>
        <v>0</v>
      </c>
      <c r="BJ184" s="19" t="s">
        <v>83</v>
      </c>
      <c r="BK184" s="210">
        <f>ROUND(I184*H184,2)</f>
        <v>0</v>
      </c>
      <c r="BL184" s="19" t="s">
        <v>130</v>
      </c>
      <c r="BM184" s="209" t="s">
        <v>1103</v>
      </c>
    </row>
    <row r="185" s="12" customFormat="1">
      <c r="A185" s="12"/>
      <c r="B185" s="211"/>
      <c r="C185" s="212"/>
      <c r="D185" s="213" t="s">
        <v>160</v>
      </c>
      <c r="E185" s="214" t="s">
        <v>19</v>
      </c>
      <c r="F185" s="215" t="s">
        <v>1413</v>
      </c>
      <c r="G185" s="212"/>
      <c r="H185" s="214" t="s">
        <v>19</v>
      </c>
      <c r="I185" s="216"/>
      <c r="J185" s="212"/>
      <c r="K185" s="212"/>
      <c r="L185" s="217"/>
      <c r="M185" s="218"/>
      <c r="N185" s="219"/>
      <c r="O185" s="219"/>
      <c r="P185" s="219"/>
      <c r="Q185" s="219"/>
      <c r="R185" s="219"/>
      <c r="S185" s="219"/>
      <c r="T185" s="220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T185" s="221" t="s">
        <v>160</v>
      </c>
      <c r="AU185" s="221" t="s">
        <v>85</v>
      </c>
      <c r="AV185" s="12" t="s">
        <v>83</v>
      </c>
      <c r="AW185" s="12" t="s">
        <v>37</v>
      </c>
      <c r="AX185" s="12" t="s">
        <v>75</v>
      </c>
      <c r="AY185" s="221" t="s">
        <v>131</v>
      </c>
    </row>
    <row r="186" s="12" customFormat="1">
      <c r="A186" s="12"/>
      <c r="B186" s="211"/>
      <c r="C186" s="212"/>
      <c r="D186" s="213" t="s">
        <v>160</v>
      </c>
      <c r="E186" s="214" t="s">
        <v>19</v>
      </c>
      <c r="F186" s="215" t="s">
        <v>1357</v>
      </c>
      <c r="G186" s="212"/>
      <c r="H186" s="214" t="s">
        <v>19</v>
      </c>
      <c r="I186" s="216"/>
      <c r="J186" s="212"/>
      <c r="K186" s="212"/>
      <c r="L186" s="217"/>
      <c r="M186" s="218"/>
      <c r="N186" s="219"/>
      <c r="O186" s="219"/>
      <c r="P186" s="219"/>
      <c r="Q186" s="219"/>
      <c r="R186" s="219"/>
      <c r="S186" s="219"/>
      <c r="T186" s="220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T186" s="221" t="s">
        <v>160</v>
      </c>
      <c r="AU186" s="221" t="s">
        <v>85</v>
      </c>
      <c r="AV186" s="12" t="s">
        <v>83</v>
      </c>
      <c r="AW186" s="12" t="s">
        <v>37</v>
      </c>
      <c r="AX186" s="12" t="s">
        <v>75</v>
      </c>
      <c r="AY186" s="221" t="s">
        <v>131</v>
      </c>
    </row>
    <row r="187" s="13" customFormat="1">
      <c r="A187" s="13"/>
      <c r="B187" s="222"/>
      <c r="C187" s="223"/>
      <c r="D187" s="213" t="s">
        <v>160</v>
      </c>
      <c r="E187" s="224" t="s">
        <v>19</v>
      </c>
      <c r="F187" s="225" t="s">
        <v>1414</v>
      </c>
      <c r="G187" s="223"/>
      <c r="H187" s="226">
        <v>11.294000000000001</v>
      </c>
      <c r="I187" s="227"/>
      <c r="J187" s="223"/>
      <c r="K187" s="223"/>
      <c r="L187" s="228"/>
      <c r="M187" s="229"/>
      <c r="N187" s="230"/>
      <c r="O187" s="230"/>
      <c r="P187" s="230"/>
      <c r="Q187" s="230"/>
      <c r="R187" s="230"/>
      <c r="S187" s="230"/>
      <c r="T187" s="23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2" t="s">
        <v>160</v>
      </c>
      <c r="AU187" s="232" t="s">
        <v>85</v>
      </c>
      <c r="AV187" s="13" t="s">
        <v>85</v>
      </c>
      <c r="AW187" s="13" t="s">
        <v>37</v>
      </c>
      <c r="AX187" s="13" t="s">
        <v>75</v>
      </c>
      <c r="AY187" s="232" t="s">
        <v>131</v>
      </c>
    </row>
    <row r="188" s="13" customFormat="1">
      <c r="A188" s="13"/>
      <c r="B188" s="222"/>
      <c r="C188" s="223"/>
      <c r="D188" s="213" t="s">
        <v>160</v>
      </c>
      <c r="E188" s="224" t="s">
        <v>19</v>
      </c>
      <c r="F188" s="225" t="s">
        <v>1415</v>
      </c>
      <c r="G188" s="223"/>
      <c r="H188" s="226">
        <v>-4.4539999999999997</v>
      </c>
      <c r="I188" s="227"/>
      <c r="J188" s="223"/>
      <c r="K188" s="223"/>
      <c r="L188" s="228"/>
      <c r="M188" s="229"/>
      <c r="N188" s="230"/>
      <c r="O188" s="230"/>
      <c r="P188" s="230"/>
      <c r="Q188" s="230"/>
      <c r="R188" s="230"/>
      <c r="S188" s="230"/>
      <c r="T188" s="231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2" t="s">
        <v>160</v>
      </c>
      <c r="AU188" s="232" t="s">
        <v>85</v>
      </c>
      <c r="AV188" s="13" t="s">
        <v>85</v>
      </c>
      <c r="AW188" s="13" t="s">
        <v>37</v>
      </c>
      <c r="AX188" s="13" t="s">
        <v>75</v>
      </c>
      <c r="AY188" s="232" t="s">
        <v>131</v>
      </c>
    </row>
    <row r="189" s="14" customFormat="1">
      <c r="A189" s="14"/>
      <c r="B189" s="233"/>
      <c r="C189" s="234"/>
      <c r="D189" s="213" t="s">
        <v>160</v>
      </c>
      <c r="E189" s="235" t="s">
        <v>19</v>
      </c>
      <c r="F189" s="236" t="s">
        <v>200</v>
      </c>
      <c r="G189" s="234"/>
      <c r="H189" s="237">
        <v>6.8400000000000007</v>
      </c>
      <c r="I189" s="238"/>
      <c r="J189" s="234"/>
      <c r="K189" s="234"/>
      <c r="L189" s="239"/>
      <c r="M189" s="240"/>
      <c r="N189" s="241"/>
      <c r="O189" s="241"/>
      <c r="P189" s="241"/>
      <c r="Q189" s="241"/>
      <c r="R189" s="241"/>
      <c r="S189" s="241"/>
      <c r="T189" s="242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43" t="s">
        <v>160</v>
      </c>
      <c r="AU189" s="243" t="s">
        <v>85</v>
      </c>
      <c r="AV189" s="14" t="s">
        <v>130</v>
      </c>
      <c r="AW189" s="14" t="s">
        <v>37</v>
      </c>
      <c r="AX189" s="14" t="s">
        <v>83</v>
      </c>
      <c r="AY189" s="243" t="s">
        <v>131</v>
      </c>
    </row>
    <row r="190" s="2" customFormat="1" ht="37.8" customHeight="1">
      <c r="A190" s="40"/>
      <c r="B190" s="41"/>
      <c r="C190" s="198" t="s">
        <v>395</v>
      </c>
      <c r="D190" s="198" t="s">
        <v>132</v>
      </c>
      <c r="E190" s="199" t="s">
        <v>1416</v>
      </c>
      <c r="F190" s="200" t="s">
        <v>1417</v>
      </c>
      <c r="G190" s="201" t="s">
        <v>321</v>
      </c>
      <c r="H190" s="202">
        <v>15.048</v>
      </c>
      <c r="I190" s="203"/>
      <c r="J190" s="204">
        <f>ROUND(I190*H190,2)</f>
        <v>0</v>
      </c>
      <c r="K190" s="200" t="s">
        <v>174</v>
      </c>
      <c r="L190" s="46"/>
      <c r="M190" s="205" t="s">
        <v>19</v>
      </c>
      <c r="N190" s="206" t="s">
        <v>46</v>
      </c>
      <c r="O190" s="86"/>
      <c r="P190" s="207">
        <f>O190*H190</f>
        <v>0</v>
      </c>
      <c r="Q190" s="207">
        <v>0</v>
      </c>
      <c r="R190" s="207">
        <f>Q190*H190</f>
        <v>0</v>
      </c>
      <c r="S190" s="207">
        <v>0</v>
      </c>
      <c r="T190" s="208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09" t="s">
        <v>130</v>
      </c>
      <c r="AT190" s="209" t="s">
        <v>132</v>
      </c>
      <c r="AU190" s="209" t="s">
        <v>85</v>
      </c>
      <c r="AY190" s="19" t="s">
        <v>131</v>
      </c>
      <c r="BE190" s="210">
        <f>IF(N190="základní",J190,0)</f>
        <v>0</v>
      </c>
      <c r="BF190" s="210">
        <f>IF(N190="snížená",J190,0)</f>
        <v>0</v>
      </c>
      <c r="BG190" s="210">
        <f>IF(N190="zákl. přenesená",J190,0)</f>
        <v>0</v>
      </c>
      <c r="BH190" s="210">
        <f>IF(N190="sníž. přenesená",J190,0)</f>
        <v>0</v>
      </c>
      <c r="BI190" s="210">
        <f>IF(N190="nulová",J190,0)</f>
        <v>0</v>
      </c>
      <c r="BJ190" s="19" t="s">
        <v>83</v>
      </c>
      <c r="BK190" s="210">
        <f>ROUND(I190*H190,2)</f>
        <v>0</v>
      </c>
      <c r="BL190" s="19" t="s">
        <v>130</v>
      </c>
      <c r="BM190" s="209" t="s">
        <v>1112</v>
      </c>
    </row>
    <row r="191" s="2" customFormat="1" ht="24.15" customHeight="1">
      <c r="A191" s="40"/>
      <c r="B191" s="41"/>
      <c r="C191" s="198" t="s">
        <v>399</v>
      </c>
      <c r="D191" s="198" t="s">
        <v>132</v>
      </c>
      <c r="E191" s="199" t="s">
        <v>504</v>
      </c>
      <c r="F191" s="200" t="s">
        <v>505</v>
      </c>
      <c r="G191" s="201" t="s">
        <v>321</v>
      </c>
      <c r="H191" s="202">
        <v>15.048</v>
      </c>
      <c r="I191" s="203"/>
      <c r="J191" s="204">
        <f>ROUND(I191*H191,2)</f>
        <v>0</v>
      </c>
      <c r="K191" s="200" t="s">
        <v>174</v>
      </c>
      <c r="L191" s="46"/>
      <c r="M191" s="205" t="s">
        <v>19</v>
      </c>
      <c r="N191" s="206" t="s">
        <v>46</v>
      </c>
      <c r="O191" s="86"/>
      <c r="P191" s="207">
        <f>O191*H191</f>
        <v>0</v>
      </c>
      <c r="Q191" s="207">
        <v>0</v>
      </c>
      <c r="R191" s="207">
        <f>Q191*H191</f>
        <v>0</v>
      </c>
      <c r="S191" s="207">
        <v>0</v>
      </c>
      <c r="T191" s="208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09" t="s">
        <v>130</v>
      </c>
      <c r="AT191" s="209" t="s">
        <v>132</v>
      </c>
      <c r="AU191" s="209" t="s">
        <v>85</v>
      </c>
      <c r="AY191" s="19" t="s">
        <v>131</v>
      </c>
      <c r="BE191" s="210">
        <f>IF(N191="základní",J191,0)</f>
        <v>0</v>
      </c>
      <c r="BF191" s="210">
        <f>IF(N191="snížená",J191,0)</f>
        <v>0</v>
      </c>
      <c r="BG191" s="210">
        <f>IF(N191="zákl. přenesená",J191,0)</f>
        <v>0</v>
      </c>
      <c r="BH191" s="210">
        <f>IF(N191="sníž. přenesená",J191,0)</f>
        <v>0</v>
      </c>
      <c r="BI191" s="210">
        <f>IF(N191="nulová",J191,0)</f>
        <v>0</v>
      </c>
      <c r="BJ191" s="19" t="s">
        <v>83</v>
      </c>
      <c r="BK191" s="210">
        <f>ROUND(I191*H191,2)</f>
        <v>0</v>
      </c>
      <c r="BL191" s="19" t="s">
        <v>130</v>
      </c>
      <c r="BM191" s="209" t="s">
        <v>1139</v>
      </c>
    </row>
    <row r="192" s="2" customFormat="1" ht="37.8" customHeight="1">
      <c r="A192" s="40"/>
      <c r="B192" s="41"/>
      <c r="C192" s="198" t="s">
        <v>403</v>
      </c>
      <c r="D192" s="198" t="s">
        <v>132</v>
      </c>
      <c r="E192" s="199" t="s">
        <v>507</v>
      </c>
      <c r="F192" s="200" t="s">
        <v>508</v>
      </c>
      <c r="G192" s="201" t="s">
        <v>321</v>
      </c>
      <c r="H192" s="202">
        <v>165.52799999999999</v>
      </c>
      <c r="I192" s="203"/>
      <c r="J192" s="204">
        <f>ROUND(I192*H192,2)</f>
        <v>0</v>
      </c>
      <c r="K192" s="200" t="s">
        <v>174</v>
      </c>
      <c r="L192" s="46"/>
      <c r="M192" s="205" t="s">
        <v>19</v>
      </c>
      <c r="N192" s="206" t="s">
        <v>46</v>
      </c>
      <c r="O192" s="86"/>
      <c r="P192" s="207">
        <f>O192*H192</f>
        <v>0</v>
      </c>
      <c r="Q192" s="207">
        <v>0</v>
      </c>
      <c r="R192" s="207">
        <f>Q192*H192</f>
        <v>0</v>
      </c>
      <c r="S192" s="207">
        <v>0</v>
      </c>
      <c r="T192" s="208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09" t="s">
        <v>130</v>
      </c>
      <c r="AT192" s="209" t="s">
        <v>132</v>
      </c>
      <c r="AU192" s="209" t="s">
        <v>85</v>
      </c>
      <c r="AY192" s="19" t="s">
        <v>131</v>
      </c>
      <c r="BE192" s="210">
        <f>IF(N192="základní",J192,0)</f>
        <v>0</v>
      </c>
      <c r="BF192" s="210">
        <f>IF(N192="snížená",J192,0)</f>
        <v>0</v>
      </c>
      <c r="BG192" s="210">
        <f>IF(N192="zákl. přenesená",J192,0)</f>
        <v>0</v>
      </c>
      <c r="BH192" s="210">
        <f>IF(N192="sníž. přenesená",J192,0)</f>
        <v>0</v>
      </c>
      <c r="BI192" s="210">
        <f>IF(N192="nulová",J192,0)</f>
        <v>0</v>
      </c>
      <c r="BJ192" s="19" t="s">
        <v>83</v>
      </c>
      <c r="BK192" s="210">
        <f>ROUND(I192*H192,2)</f>
        <v>0</v>
      </c>
      <c r="BL192" s="19" t="s">
        <v>130</v>
      </c>
      <c r="BM192" s="209" t="s">
        <v>1159</v>
      </c>
    </row>
    <row r="193" s="13" customFormat="1">
      <c r="A193" s="13"/>
      <c r="B193" s="222"/>
      <c r="C193" s="223"/>
      <c r="D193" s="213" t="s">
        <v>160</v>
      </c>
      <c r="E193" s="224" t="s">
        <v>19</v>
      </c>
      <c r="F193" s="225" t="s">
        <v>1418</v>
      </c>
      <c r="G193" s="223"/>
      <c r="H193" s="226">
        <v>165.52799999999999</v>
      </c>
      <c r="I193" s="227"/>
      <c r="J193" s="223"/>
      <c r="K193" s="223"/>
      <c r="L193" s="228"/>
      <c r="M193" s="229"/>
      <c r="N193" s="230"/>
      <c r="O193" s="230"/>
      <c r="P193" s="230"/>
      <c r="Q193" s="230"/>
      <c r="R193" s="230"/>
      <c r="S193" s="230"/>
      <c r="T193" s="231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2" t="s">
        <v>160</v>
      </c>
      <c r="AU193" s="232" t="s">
        <v>85</v>
      </c>
      <c r="AV193" s="13" t="s">
        <v>85</v>
      </c>
      <c r="AW193" s="13" t="s">
        <v>37</v>
      </c>
      <c r="AX193" s="13" t="s">
        <v>75</v>
      </c>
      <c r="AY193" s="232" t="s">
        <v>131</v>
      </c>
    </row>
    <row r="194" s="14" customFormat="1">
      <c r="A194" s="14"/>
      <c r="B194" s="233"/>
      <c r="C194" s="234"/>
      <c r="D194" s="213" t="s">
        <v>160</v>
      </c>
      <c r="E194" s="235" t="s">
        <v>19</v>
      </c>
      <c r="F194" s="236" t="s">
        <v>200</v>
      </c>
      <c r="G194" s="234"/>
      <c r="H194" s="237">
        <v>165.52799999999999</v>
      </c>
      <c r="I194" s="238"/>
      <c r="J194" s="234"/>
      <c r="K194" s="234"/>
      <c r="L194" s="239"/>
      <c r="M194" s="240"/>
      <c r="N194" s="241"/>
      <c r="O194" s="241"/>
      <c r="P194" s="241"/>
      <c r="Q194" s="241"/>
      <c r="R194" s="241"/>
      <c r="S194" s="241"/>
      <c r="T194" s="242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43" t="s">
        <v>160</v>
      </c>
      <c r="AU194" s="243" t="s">
        <v>85</v>
      </c>
      <c r="AV194" s="14" t="s">
        <v>130</v>
      </c>
      <c r="AW194" s="14" t="s">
        <v>37</v>
      </c>
      <c r="AX194" s="14" t="s">
        <v>83</v>
      </c>
      <c r="AY194" s="243" t="s">
        <v>131</v>
      </c>
    </row>
    <row r="195" s="2" customFormat="1" ht="14.4" customHeight="1">
      <c r="A195" s="40"/>
      <c r="B195" s="41"/>
      <c r="C195" s="198" t="s">
        <v>407</v>
      </c>
      <c r="D195" s="198" t="s">
        <v>132</v>
      </c>
      <c r="E195" s="199" t="s">
        <v>1419</v>
      </c>
      <c r="F195" s="200" t="s">
        <v>1420</v>
      </c>
      <c r="G195" s="201" t="s">
        <v>321</v>
      </c>
      <c r="H195" s="202">
        <v>15.048</v>
      </c>
      <c r="I195" s="203"/>
      <c r="J195" s="204">
        <f>ROUND(I195*H195,2)</f>
        <v>0</v>
      </c>
      <c r="K195" s="200" t="s">
        <v>19</v>
      </c>
      <c r="L195" s="46"/>
      <c r="M195" s="205" t="s">
        <v>19</v>
      </c>
      <c r="N195" s="206" t="s">
        <v>46</v>
      </c>
      <c r="O195" s="86"/>
      <c r="P195" s="207">
        <f>O195*H195</f>
        <v>0</v>
      </c>
      <c r="Q195" s="207">
        <v>0</v>
      </c>
      <c r="R195" s="207">
        <f>Q195*H195</f>
        <v>0</v>
      </c>
      <c r="S195" s="207">
        <v>0</v>
      </c>
      <c r="T195" s="208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09" t="s">
        <v>130</v>
      </c>
      <c r="AT195" s="209" t="s">
        <v>132</v>
      </c>
      <c r="AU195" s="209" t="s">
        <v>85</v>
      </c>
      <c r="AY195" s="19" t="s">
        <v>131</v>
      </c>
      <c r="BE195" s="210">
        <f>IF(N195="základní",J195,0)</f>
        <v>0</v>
      </c>
      <c r="BF195" s="210">
        <f>IF(N195="snížená",J195,0)</f>
        <v>0</v>
      </c>
      <c r="BG195" s="210">
        <f>IF(N195="zákl. přenesená",J195,0)</f>
        <v>0</v>
      </c>
      <c r="BH195" s="210">
        <f>IF(N195="sníž. přenesená",J195,0)</f>
        <v>0</v>
      </c>
      <c r="BI195" s="210">
        <f>IF(N195="nulová",J195,0)</f>
        <v>0</v>
      </c>
      <c r="BJ195" s="19" t="s">
        <v>83</v>
      </c>
      <c r="BK195" s="210">
        <f>ROUND(I195*H195,2)</f>
        <v>0</v>
      </c>
      <c r="BL195" s="19" t="s">
        <v>130</v>
      </c>
      <c r="BM195" s="209" t="s">
        <v>1022</v>
      </c>
    </row>
    <row r="196" s="11" customFormat="1" ht="22.8" customHeight="1">
      <c r="A196" s="11"/>
      <c r="B196" s="184"/>
      <c r="C196" s="185"/>
      <c r="D196" s="186" t="s">
        <v>74</v>
      </c>
      <c r="E196" s="255" t="s">
        <v>130</v>
      </c>
      <c r="F196" s="255" t="s">
        <v>514</v>
      </c>
      <c r="G196" s="185"/>
      <c r="H196" s="185"/>
      <c r="I196" s="188"/>
      <c r="J196" s="256">
        <f>BK196</f>
        <v>0</v>
      </c>
      <c r="K196" s="185"/>
      <c r="L196" s="190"/>
      <c r="M196" s="191"/>
      <c r="N196" s="192"/>
      <c r="O196" s="192"/>
      <c r="P196" s="193">
        <f>SUM(P197:P204)</f>
        <v>0</v>
      </c>
      <c r="Q196" s="192"/>
      <c r="R196" s="193">
        <f>SUM(R197:R204)</f>
        <v>5.7128064500000004</v>
      </c>
      <c r="S196" s="192"/>
      <c r="T196" s="194">
        <f>SUM(T197:T204)</f>
        <v>0</v>
      </c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R196" s="195" t="s">
        <v>83</v>
      </c>
      <c r="AT196" s="196" t="s">
        <v>74</v>
      </c>
      <c r="AU196" s="196" t="s">
        <v>83</v>
      </c>
      <c r="AY196" s="195" t="s">
        <v>131</v>
      </c>
      <c r="BK196" s="197">
        <f>SUM(BK197:BK204)</f>
        <v>0</v>
      </c>
    </row>
    <row r="197" s="2" customFormat="1" ht="24.15" customHeight="1">
      <c r="A197" s="40"/>
      <c r="B197" s="41"/>
      <c r="C197" s="198" t="s">
        <v>411</v>
      </c>
      <c r="D197" s="198" t="s">
        <v>132</v>
      </c>
      <c r="E197" s="199" t="s">
        <v>515</v>
      </c>
      <c r="F197" s="200" t="s">
        <v>516</v>
      </c>
      <c r="G197" s="201" t="s">
        <v>246</v>
      </c>
      <c r="H197" s="202">
        <v>1.385</v>
      </c>
      <c r="I197" s="203"/>
      <c r="J197" s="204">
        <f>ROUND(I197*H197,2)</f>
        <v>0</v>
      </c>
      <c r="K197" s="200" t="s">
        <v>174</v>
      </c>
      <c r="L197" s="46"/>
      <c r="M197" s="205" t="s">
        <v>19</v>
      </c>
      <c r="N197" s="206" t="s">
        <v>46</v>
      </c>
      <c r="O197" s="86"/>
      <c r="P197" s="207">
        <f>O197*H197</f>
        <v>0</v>
      </c>
      <c r="Q197" s="207">
        <v>1.8907700000000001</v>
      </c>
      <c r="R197" s="207">
        <f>Q197*H197</f>
        <v>2.61871645</v>
      </c>
      <c r="S197" s="207">
        <v>0</v>
      </c>
      <c r="T197" s="208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09" t="s">
        <v>130</v>
      </c>
      <c r="AT197" s="209" t="s">
        <v>132</v>
      </c>
      <c r="AU197" s="209" t="s">
        <v>85</v>
      </c>
      <c r="AY197" s="19" t="s">
        <v>131</v>
      </c>
      <c r="BE197" s="210">
        <f>IF(N197="základní",J197,0)</f>
        <v>0</v>
      </c>
      <c r="BF197" s="210">
        <f>IF(N197="snížená",J197,0)</f>
        <v>0</v>
      </c>
      <c r="BG197" s="210">
        <f>IF(N197="zákl. přenesená",J197,0)</f>
        <v>0</v>
      </c>
      <c r="BH197" s="210">
        <f>IF(N197="sníž. přenesená",J197,0)</f>
        <v>0</v>
      </c>
      <c r="BI197" s="210">
        <f>IF(N197="nulová",J197,0)</f>
        <v>0</v>
      </c>
      <c r="BJ197" s="19" t="s">
        <v>83</v>
      </c>
      <c r="BK197" s="210">
        <f>ROUND(I197*H197,2)</f>
        <v>0</v>
      </c>
      <c r="BL197" s="19" t="s">
        <v>130</v>
      </c>
      <c r="BM197" s="209" t="s">
        <v>1172</v>
      </c>
    </row>
    <row r="198" s="13" customFormat="1">
      <c r="A198" s="13"/>
      <c r="B198" s="222"/>
      <c r="C198" s="223"/>
      <c r="D198" s="213" t="s">
        <v>160</v>
      </c>
      <c r="E198" s="224" t="s">
        <v>19</v>
      </c>
      <c r="F198" s="225" t="s">
        <v>1421</v>
      </c>
      <c r="G198" s="223"/>
      <c r="H198" s="226">
        <v>1.385</v>
      </c>
      <c r="I198" s="227"/>
      <c r="J198" s="223"/>
      <c r="K198" s="223"/>
      <c r="L198" s="228"/>
      <c r="M198" s="229"/>
      <c r="N198" s="230"/>
      <c r="O198" s="230"/>
      <c r="P198" s="230"/>
      <c r="Q198" s="230"/>
      <c r="R198" s="230"/>
      <c r="S198" s="230"/>
      <c r="T198" s="231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2" t="s">
        <v>160</v>
      </c>
      <c r="AU198" s="232" t="s">
        <v>85</v>
      </c>
      <c r="AV198" s="13" t="s">
        <v>85</v>
      </c>
      <c r="AW198" s="13" t="s">
        <v>37</v>
      </c>
      <c r="AX198" s="13" t="s">
        <v>75</v>
      </c>
      <c r="AY198" s="232" t="s">
        <v>131</v>
      </c>
    </row>
    <row r="199" s="14" customFormat="1">
      <c r="A199" s="14"/>
      <c r="B199" s="233"/>
      <c r="C199" s="234"/>
      <c r="D199" s="213" t="s">
        <v>160</v>
      </c>
      <c r="E199" s="235" t="s">
        <v>19</v>
      </c>
      <c r="F199" s="236" t="s">
        <v>200</v>
      </c>
      <c r="G199" s="234"/>
      <c r="H199" s="237">
        <v>1.385</v>
      </c>
      <c r="I199" s="238"/>
      <c r="J199" s="234"/>
      <c r="K199" s="234"/>
      <c r="L199" s="239"/>
      <c r="M199" s="240"/>
      <c r="N199" s="241"/>
      <c r="O199" s="241"/>
      <c r="P199" s="241"/>
      <c r="Q199" s="241"/>
      <c r="R199" s="241"/>
      <c r="S199" s="241"/>
      <c r="T199" s="242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43" t="s">
        <v>160</v>
      </c>
      <c r="AU199" s="243" t="s">
        <v>85</v>
      </c>
      <c r="AV199" s="14" t="s">
        <v>130</v>
      </c>
      <c r="AW199" s="14" t="s">
        <v>37</v>
      </c>
      <c r="AX199" s="14" t="s">
        <v>83</v>
      </c>
      <c r="AY199" s="243" t="s">
        <v>131</v>
      </c>
    </row>
    <row r="200" s="2" customFormat="1" ht="37.8" customHeight="1">
      <c r="A200" s="40"/>
      <c r="B200" s="41"/>
      <c r="C200" s="198" t="s">
        <v>415</v>
      </c>
      <c r="D200" s="198" t="s">
        <v>132</v>
      </c>
      <c r="E200" s="199" t="s">
        <v>1422</v>
      </c>
      <c r="F200" s="200" t="s">
        <v>1423</v>
      </c>
      <c r="G200" s="201" t="s">
        <v>246</v>
      </c>
      <c r="H200" s="202">
        <v>1.385</v>
      </c>
      <c r="I200" s="203"/>
      <c r="J200" s="204">
        <f>ROUND(I200*H200,2)</f>
        <v>0</v>
      </c>
      <c r="K200" s="200" t="s">
        <v>174</v>
      </c>
      <c r="L200" s="46"/>
      <c r="M200" s="205" t="s">
        <v>19</v>
      </c>
      <c r="N200" s="206" t="s">
        <v>46</v>
      </c>
      <c r="O200" s="86"/>
      <c r="P200" s="207">
        <f>O200*H200</f>
        <v>0</v>
      </c>
      <c r="Q200" s="207">
        <v>0</v>
      </c>
      <c r="R200" s="207">
        <f>Q200*H200</f>
        <v>0</v>
      </c>
      <c r="S200" s="207">
        <v>0</v>
      </c>
      <c r="T200" s="208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09" t="s">
        <v>130</v>
      </c>
      <c r="AT200" s="209" t="s">
        <v>132</v>
      </c>
      <c r="AU200" s="209" t="s">
        <v>85</v>
      </c>
      <c r="AY200" s="19" t="s">
        <v>131</v>
      </c>
      <c r="BE200" s="210">
        <f>IF(N200="základní",J200,0)</f>
        <v>0</v>
      </c>
      <c r="BF200" s="210">
        <f>IF(N200="snížená",J200,0)</f>
        <v>0</v>
      </c>
      <c r="BG200" s="210">
        <f>IF(N200="zákl. přenesená",J200,0)</f>
        <v>0</v>
      </c>
      <c r="BH200" s="210">
        <f>IF(N200="sníž. přenesená",J200,0)</f>
        <v>0</v>
      </c>
      <c r="BI200" s="210">
        <f>IF(N200="nulová",J200,0)</f>
        <v>0</v>
      </c>
      <c r="BJ200" s="19" t="s">
        <v>83</v>
      </c>
      <c r="BK200" s="210">
        <f>ROUND(I200*H200,2)</f>
        <v>0</v>
      </c>
      <c r="BL200" s="19" t="s">
        <v>130</v>
      </c>
      <c r="BM200" s="209" t="s">
        <v>1184</v>
      </c>
    </row>
    <row r="201" s="2" customFormat="1" ht="62.7" customHeight="1">
      <c r="A201" s="40"/>
      <c r="B201" s="41"/>
      <c r="C201" s="198" t="s">
        <v>419</v>
      </c>
      <c r="D201" s="198" t="s">
        <v>132</v>
      </c>
      <c r="E201" s="199" t="s">
        <v>1424</v>
      </c>
      <c r="F201" s="200" t="s">
        <v>1425</v>
      </c>
      <c r="G201" s="201" t="s">
        <v>246</v>
      </c>
      <c r="H201" s="202">
        <v>1.385</v>
      </c>
      <c r="I201" s="203"/>
      <c r="J201" s="204">
        <f>ROUND(I201*H201,2)</f>
        <v>0</v>
      </c>
      <c r="K201" s="200" t="s">
        <v>174</v>
      </c>
      <c r="L201" s="46"/>
      <c r="M201" s="205" t="s">
        <v>19</v>
      </c>
      <c r="N201" s="206" t="s">
        <v>46</v>
      </c>
      <c r="O201" s="86"/>
      <c r="P201" s="207">
        <f>O201*H201</f>
        <v>0</v>
      </c>
      <c r="Q201" s="207">
        <v>0</v>
      </c>
      <c r="R201" s="207">
        <f>Q201*H201</f>
        <v>0</v>
      </c>
      <c r="S201" s="207">
        <v>0</v>
      </c>
      <c r="T201" s="208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09" t="s">
        <v>130</v>
      </c>
      <c r="AT201" s="209" t="s">
        <v>132</v>
      </c>
      <c r="AU201" s="209" t="s">
        <v>85</v>
      </c>
      <c r="AY201" s="19" t="s">
        <v>131</v>
      </c>
      <c r="BE201" s="210">
        <f>IF(N201="základní",J201,0)</f>
        <v>0</v>
      </c>
      <c r="BF201" s="210">
        <f>IF(N201="snížená",J201,0)</f>
        <v>0</v>
      </c>
      <c r="BG201" s="210">
        <f>IF(N201="zákl. přenesená",J201,0)</f>
        <v>0</v>
      </c>
      <c r="BH201" s="210">
        <f>IF(N201="sníž. přenesená",J201,0)</f>
        <v>0</v>
      </c>
      <c r="BI201" s="210">
        <f>IF(N201="nulová",J201,0)</f>
        <v>0</v>
      </c>
      <c r="BJ201" s="19" t="s">
        <v>83</v>
      </c>
      <c r="BK201" s="210">
        <f>ROUND(I201*H201,2)</f>
        <v>0</v>
      </c>
      <c r="BL201" s="19" t="s">
        <v>130</v>
      </c>
      <c r="BM201" s="209" t="s">
        <v>1200</v>
      </c>
    </row>
    <row r="202" s="2" customFormat="1" ht="37.8" customHeight="1">
      <c r="A202" s="40"/>
      <c r="B202" s="41"/>
      <c r="C202" s="198" t="s">
        <v>425</v>
      </c>
      <c r="D202" s="198" t="s">
        <v>132</v>
      </c>
      <c r="E202" s="199" t="s">
        <v>527</v>
      </c>
      <c r="F202" s="200" t="s">
        <v>528</v>
      </c>
      <c r="G202" s="201" t="s">
        <v>246</v>
      </c>
      <c r="H202" s="202">
        <v>1.385</v>
      </c>
      <c r="I202" s="203"/>
      <c r="J202" s="204">
        <f>ROUND(I202*H202,2)</f>
        <v>0</v>
      </c>
      <c r="K202" s="200" t="s">
        <v>174</v>
      </c>
      <c r="L202" s="46"/>
      <c r="M202" s="205" t="s">
        <v>19</v>
      </c>
      <c r="N202" s="206" t="s">
        <v>46</v>
      </c>
      <c r="O202" s="86"/>
      <c r="P202" s="207">
        <f>O202*H202</f>
        <v>0</v>
      </c>
      <c r="Q202" s="207">
        <v>2.234</v>
      </c>
      <c r="R202" s="207">
        <f>Q202*H202</f>
        <v>3.09409</v>
      </c>
      <c r="S202" s="207">
        <v>0</v>
      </c>
      <c r="T202" s="208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09" t="s">
        <v>130</v>
      </c>
      <c r="AT202" s="209" t="s">
        <v>132</v>
      </c>
      <c r="AU202" s="209" t="s">
        <v>85</v>
      </c>
      <c r="AY202" s="19" t="s">
        <v>131</v>
      </c>
      <c r="BE202" s="210">
        <f>IF(N202="základní",J202,0)</f>
        <v>0</v>
      </c>
      <c r="BF202" s="210">
        <f>IF(N202="snížená",J202,0)</f>
        <v>0</v>
      </c>
      <c r="BG202" s="210">
        <f>IF(N202="zákl. přenesená",J202,0)</f>
        <v>0</v>
      </c>
      <c r="BH202" s="210">
        <f>IF(N202="sníž. přenesená",J202,0)</f>
        <v>0</v>
      </c>
      <c r="BI202" s="210">
        <f>IF(N202="nulová",J202,0)</f>
        <v>0</v>
      </c>
      <c r="BJ202" s="19" t="s">
        <v>83</v>
      </c>
      <c r="BK202" s="210">
        <f>ROUND(I202*H202,2)</f>
        <v>0</v>
      </c>
      <c r="BL202" s="19" t="s">
        <v>130</v>
      </c>
      <c r="BM202" s="209" t="s">
        <v>1222</v>
      </c>
    </row>
    <row r="203" s="13" customFormat="1">
      <c r="A203" s="13"/>
      <c r="B203" s="222"/>
      <c r="C203" s="223"/>
      <c r="D203" s="213" t="s">
        <v>160</v>
      </c>
      <c r="E203" s="224" t="s">
        <v>19</v>
      </c>
      <c r="F203" s="225" t="s">
        <v>1426</v>
      </c>
      <c r="G203" s="223"/>
      <c r="H203" s="226">
        <v>1.385</v>
      </c>
      <c r="I203" s="227"/>
      <c r="J203" s="223"/>
      <c r="K203" s="223"/>
      <c r="L203" s="228"/>
      <c r="M203" s="229"/>
      <c r="N203" s="230"/>
      <c r="O203" s="230"/>
      <c r="P203" s="230"/>
      <c r="Q203" s="230"/>
      <c r="R203" s="230"/>
      <c r="S203" s="230"/>
      <c r="T203" s="231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2" t="s">
        <v>160</v>
      </c>
      <c r="AU203" s="232" t="s">
        <v>85</v>
      </c>
      <c r="AV203" s="13" t="s">
        <v>85</v>
      </c>
      <c r="AW203" s="13" t="s">
        <v>37</v>
      </c>
      <c r="AX203" s="13" t="s">
        <v>75</v>
      </c>
      <c r="AY203" s="232" t="s">
        <v>131</v>
      </c>
    </row>
    <row r="204" s="14" customFormat="1">
      <c r="A204" s="14"/>
      <c r="B204" s="233"/>
      <c r="C204" s="234"/>
      <c r="D204" s="213" t="s">
        <v>160</v>
      </c>
      <c r="E204" s="235" t="s">
        <v>19</v>
      </c>
      <c r="F204" s="236" t="s">
        <v>200</v>
      </c>
      <c r="G204" s="234"/>
      <c r="H204" s="237">
        <v>1.385</v>
      </c>
      <c r="I204" s="238"/>
      <c r="J204" s="234"/>
      <c r="K204" s="234"/>
      <c r="L204" s="239"/>
      <c r="M204" s="240"/>
      <c r="N204" s="241"/>
      <c r="O204" s="241"/>
      <c r="P204" s="241"/>
      <c r="Q204" s="241"/>
      <c r="R204" s="241"/>
      <c r="S204" s="241"/>
      <c r="T204" s="242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43" t="s">
        <v>160</v>
      </c>
      <c r="AU204" s="243" t="s">
        <v>85</v>
      </c>
      <c r="AV204" s="14" t="s">
        <v>130</v>
      </c>
      <c r="AW204" s="14" t="s">
        <v>37</v>
      </c>
      <c r="AX204" s="14" t="s">
        <v>83</v>
      </c>
      <c r="AY204" s="243" t="s">
        <v>131</v>
      </c>
    </row>
    <row r="205" s="11" customFormat="1" ht="22.8" customHeight="1">
      <c r="A205" s="11"/>
      <c r="B205" s="184"/>
      <c r="C205" s="185"/>
      <c r="D205" s="186" t="s">
        <v>74</v>
      </c>
      <c r="E205" s="255" t="s">
        <v>1229</v>
      </c>
      <c r="F205" s="255" t="s">
        <v>1230</v>
      </c>
      <c r="G205" s="185"/>
      <c r="H205" s="185"/>
      <c r="I205" s="188"/>
      <c r="J205" s="256">
        <f>BK205</f>
        <v>0</v>
      </c>
      <c r="K205" s="185"/>
      <c r="L205" s="190"/>
      <c r="M205" s="191"/>
      <c r="N205" s="192"/>
      <c r="O205" s="192"/>
      <c r="P205" s="193">
        <f>P206</f>
        <v>0</v>
      </c>
      <c r="Q205" s="192"/>
      <c r="R205" s="193">
        <f>R206</f>
        <v>0</v>
      </c>
      <c r="S205" s="192"/>
      <c r="T205" s="194">
        <f>T206</f>
        <v>0</v>
      </c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R205" s="195" t="s">
        <v>83</v>
      </c>
      <c r="AT205" s="196" t="s">
        <v>74</v>
      </c>
      <c r="AU205" s="196" t="s">
        <v>83</v>
      </c>
      <c r="AY205" s="195" t="s">
        <v>131</v>
      </c>
      <c r="BK205" s="197">
        <f>BK206</f>
        <v>0</v>
      </c>
    </row>
    <row r="206" s="2" customFormat="1" ht="37.8" customHeight="1">
      <c r="A206" s="40"/>
      <c r="B206" s="41"/>
      <c r="C206" s="198" t="s">
        <v>429</v>
      </c>
      <c r="D206" s="198" t="s">
        <v>132</v>
      </c>
      <c r="E206" s="199" t="s">
        <v>1427</v>
      </c>
      <c r="F206" s="200" t="s">
        <v>1428</v>
      </c>
      <c r="G206" s="201" t="s">
        <v>321</v>
      </c>
      <c r="H206" s="202">
        <v>20.082999999999998</v>
      </c>
      <c r="I206" s="203"/>
      <c r="J206" s="204">
        <f>ROUND(I206*H206,2)</f>
        <v>0</v>
      </c>
      <c r="K206" s="200" t="s">
        <v>174</v>
      </c>
      <c r="L206" s="46"/>
      <c r="M206" s="244" t="s">
        <v>19</v>
      </c>
      <c r="N206" s="245" t="s">
        <v>46</v>
      </c>
      <c r="O206" s="246"/>
      <c r="P206" s="247">
        <f>O206*H206</f>
        <v>0</v>
      </c>
      <c r="Q206" s="247">
        <v>0</v>
      </c>
      <c r="R206" s="247">
        <f>Q206*H206</f>
        <v>0</v>
      </c>
      <c r="S206" s="247">
        <v>0</v>
      </c>
      <c r="T206" s="248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09" t="s">
        <v>130</v>
      </c>
      <c r="AT206" s="209" t="s">
        <v>132</v>
      </c>
      <c r="AU206" s="209" t="s">
        <v>85</v>
      </c>
      <c r="AY206" s="19" t="s">
        <v>131</v>
      </c>
      <c r="BE206" s="210">
        <f>IF(N206="základní",J206,0)</f>
        <v>0</v>
      </c>
      <c r="BF206" s="210">
        <f>IF(N206="snížená",J206,0)</f>
        <v>0</v>
      </c>
      <c r="BG206" s="210">
        <f>IF(N206="zákl. přenesená",J206,0)</f>
        <v>0</v>
      </c>
      <c r="BH206" s="210">
        <f>IF(N206="sníž. přenesená",J206,0)</f>
        <v>0</v>
      </c>
      <c r="BI206" s="210">
        <f>IF(N206="nulová",J206,0)</f>
        <v>0</v>
      </c>
      <c r="BJ206" s="19" t="s">
        <v>83</v>
      </c>
      <c r="BK206" s="210">
        <f>ROUND(I206*H206,2)</f>
        <v>0</v>
      </c>
      <c r="BL206" s="19" t="s">
        <v>130</v>
      </c>
      <c r="BM206" s="209" t="s">
        <v>1231</v>
      </c>
    </row>
    <row r="207" s="2" customFormat="1" ht="6.96" customHeight="1">
      <c r="A207" s="40"/>
      <c r="B207" s="61"/>
      <c r="C207" s="62"/>
      <c r="D207" s="62"/>
      <c r="E207" s="62"/>
      <c r="F207" s="62"/>
      <c r="G207" s="62"/>
      <c r="H207" s="62"/>
      <c r="I207" s="62"/>
      <c r="J207" s="62"/>
      <c r="K207" s="62"/>
      <c r="L207" s="46"/>
      <c r="M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</row>
  </sheetData>
  <sheetProtection sheet="1" autoFilter="0" formatColumns="0" formatRows="0" objects="1" scenarios="1" spinCount="100000" saltValue="doTzBOmQzY5t0XQjULgdk66m9qapvtL3lhpdhH7ghq5UYsjK5KUffR3qCb+hqiZ+pNgRNKppjAO/sxwXArwGRQ==" hashValue="LUfzVlQ4jnc3LIAG7uqitBs4QvNRtqUGVVjUOUjMWvNsxernLg6zFjYbCEXISOkv0M6x1c655sQmUL+CXF4+AQ==" algorithmName="SHA-512" password="A8D3"/>
  <autoFilter ref="C84:K206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103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107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Brno, Šumavská - rekostrukce kanalizace a vodovodu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1429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31. 12. 2018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tr">
        <f>IF('Rekapitulace stavby'!AN10="","",'Rekapitulace stavby'!AN10)</f>
        <v>46347275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>Brněnské vodárny a kanalizace a.s.</v>
      </c>
      <c r="F15" s="40"/>
      <c r="G15" s="40"/>
      <c r="H15" s="40"/>
      <c r="I15" s="134" t="s">
        <v>29</v>
      </c>
      <c r="J15" s="138" t="str">
        <f>IF('Rekapitulace stavby'!AN11="","",'Rekapitulace stavby'!AN11)</f>
        <v>CZ46347275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tr">
        <f>IF('Rekapitulace stavby'!AN16="","",'Rekapitulace stavby'!AN16)</f>
        <v>44012900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>PROVO, spol. s r.o.</v>
      </c>
      <c r="F21" s="40"/>
      <c r="G21" s="40"/>
      <c r="H21" s="40"/>
      <c r="I21" s="134" t="s">
        <v>29</v>
      </c>
      <c r="J21" s="138" t="str">
        <f>IF('Rekapitulace stavby'!AN17="","",'Rekapitulace stavby'!AN17)</f>
        <v>CZ44012900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tr">
        <f>IF('Rekapitulace stavby'!AN19="","",'Rekapitulace stavby'!AN19)</f>
        <v/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 xml:space="preserve"> </v>
      </c>
      <c r="F24" s="40"/>
      <c r="G24" s="40"/>
      <c r="H24" s="40"/>
      <c r="I24" s="134" t="s">
        <v>29</v>
      </c>
      <c r="J24" s="138" t="str">
        <f>IF('Rekapitulace stavby'!AN20="","",'Rekapitulace stavby'!AN20)</f>
        <v/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ROUND(J93,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ROUND((SUM(BE93:BE550)),  2)</f>
        <v>0</v>
      </c>
      <c r="G33" s="40"/>
      <c r="H33" s="40"/>
      <c r="I33" s="150">
        <v>0.20999999999999999</v>
      </c>
      <c r="J33" s="149">
        <f>ROUND(((SUM(BE93:BE550))*I33),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ROUND((SUM(BF93:BF550)),  2)</f>
        <v>0</v>
      </c>
      <c r="G34" s="40"/>
      <c r="H34" s="40"/>
      <c r="I34" s="150">
        <v>0.14999999999999999</v>
      </c>
      <c r="J34" s="149">
        <f>ROUND(((SUM(BF93:BF550))*I34),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ROUND((SUM(BG93:BG550)),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ROUND((SUM(BH93:BH550)),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ROUND((SUM(BI93:BI550)),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110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Brno, Šumavská - rekostrukce kanalizace a vodovodu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320 - KANALIZAČNÍ PŘÍPOJKY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31. 12. 2018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>Brněnské vodárny a kanalizace a.s.</v>
      </c>
      <c r="G54" s="42"/>
      <c r="H54" s="42"/>
      <c r="I54" s="34" t="s">
        <v>33</v>
      </c>
      <c r="J54" s="38" t="str">
        <f>E21</f>
        <v>PROVO, spol. s 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 xml:space="preserve"> 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111</v>
      </c>
      <c r="D57" s="164"/>
      <c r="E57" s="164"/>
      <c r="F57" s="164"/>
      <c r="G57" s="164"/>
      <c r="H57" s="164"/>
      <c r="I57" s="164"/>
      <c r="J57" s="165" t="s">
        <v>112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J93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113</v>
      </c>
    </row>
    <row r="60" s="9" customFormat="1" ht="24.96" customHeight="1">
      <c r="A60" s="9"/>
      <c r="B60" s="167"/>
      <c r="C60" s="168"/>
      <c r="D60" s="169" t="s">
        <v>1430</v>
      </c>
      <c r="E60" s="170"/>
      <c r="F60" s="170"/>
      <c r="G60" s="170"/>
      <c r="H60" s="170"/>
      <c r="I60" s="170"/>
      <c r="J60" s="171">
        <f>J94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5" customFormat="1" ht="19.92" customHeight="1">
      <c r="A61" s="15"/>
      <c r="B61" s="249"/>
      <c r="C61" s="250"/>
      <c r="D61" s="251" t="s">
        <v>1316</v>
      </c>
      <c r="E61" s="252"/>
      <c r="F61" s="252"/>
      <c r="G61" s="252"/>
      <c r="H61" s="252"/>
      <c r="I61" s="252"/>
      <c r="J61" s="253">
        <f>J360</f>
        <v>0</v>
      </c>
      <c r="K61" s="250"/>
      <c r="L61" s="254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="15" customFormat="1" ht="14.88" customHeight="1">
      <c r="A62" s="15"/>
      <c r="B62" s="249"/>
      <c r="C62" s="250"/>
      <c r="D62" s="251" t="s">
        <v>1431</v>
      </c>
      <c r="E62" s="252"/>
      <c r="F62" s="252"/>
      <c r="G62" s="252"/>
      <c r="H62" s="252"/>
      <c r="I62" s="252"/>
      <c r="J62" s="253">
        <f>J361</f>
        <v>0</v>
      </c>
      <c r="K62" s="250"/>
      <c r="L62" s="254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="15" customFormat="1" ht="14.88" customHeight="1">
      <c r="A63" s="15"/>
      <c r="B63" s="249"/>
      <c r="C63" s="250"/>
      <c r="D63" s="251" t="s">
        <v>1432</v>
      </c>
      <c r="E63" s="252"/>
      <c r="F63" s="252"/>
      <c r="G63" s="252"/>
      <c r="H63" s="252"/>
      <c r="I63" s="252"/>
      <c r="J63" s="253">
        <f>J373</f>
        <v>0</v>
      </c>
      <c r="K63" s="250"/>
      <c r="L63" s="254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="15" customFormat="1" ht="19.92" customHeight="1">
      <c r="A64" s="15"/>
      <c r="B64" s="249"/>
      <c r="C64" s="250"/>
      <c r="D64" s="251" t="s">
        <v>449</v>
      </c>
      <c r="E64" s="252"/>
      <c r="F64" s="252"/>
      <c r="G64" s="252"/>
      <c r="H64" s="252"/>
      <c r="I64" s="252"/>
      <c r="J64" s="253">
        <f>J382</f>
        <v>0</v>
      </c>
      <c r="K64" s="250"/>
      <c r="L64" s="254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="15" customFormat="1" ht="19.92" customHeight="1">
      <c r="A65" s="15"/>
      <c r="B65" s="249"/>
      <c r="C65" s="250"/>
      <c r="D65" s="251" t="s">
        <v>694</v>
      </c>
      <c r="E65" s="252"/>
      <c r="F65" s="252"/>
      <c r="G65" s="252"/>
      <c r="H65" s="252"/>
      <c r="I65" s="252"/>
      <c r="J65" s="253">
        <f>J414</f>
        <v>0</v>
      </c>
      <c r="K65" s="250"/>
      <c r="L65" s="254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="15" customFormat="1" ht="19.92" customHeight="1">
      <c r="A66" s="15"/>
      <c r="B66" s="249"/>
      <c r="C66" s="250"/>
      <c r="D66" s="251" t="s">
        <v>695</v>
      </c>
      <c r="E66" s="252"/>
      <c r="F66" s="252"/>
      <c r="G66" s="252"/>
      <c r="H66" s="252"/>
      <c r="I66" s="252"/>
      <c r="J66" s="253">
        <f>J438</f>
        <v>0</v>
      </c>
      <c r="K66" s="250"/>
      <c r="L66" s="254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="15" customFormat="1" ht="19.92" customHeight="1">
      <c r="A67" s="15"/>
      <c r="B67" s="249"/>
      <c r="C67" s="250"/>
      <c r="D67" s="251" t="s">
        <v>450</v>
      </c>
      <c r="E67" s="252"/>
      <c r="F67" s="252"/>
      <c r="G67" s="252"/>
      <c r="H67" s="252"/>
      <c r="I67" s="252"/>
      <c r="J67" s="253">
        <f>J450</f>
        <v>0</v>
      </c>
      <c r="K67" s="250"/>
      <c r="L67" s="254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="15" customFormat="1" ht="14.88" customHeight="1">
      <c r="A68" s="15"/>
      <c r="B68" s="249"/>
      <c r="C68" s="250"/>
      <c r="D68" s="251" t="s">
        <v>1433</v>
      </c>
      <c r="E68" s="252"/>
      <c r="F68" s="252"/>
      <c r="G68" s="252"/>
      <c r="H68" s="252"/>
      <c r="I68" s="252"/>
      <c r="J68" s="253">
        <f>J451</f>
        <v>0</v>
      </c>
      <c r="K68" s="250"/>
      <c r="L68" s="254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="15" customFormat="1" ht="14.88" customHeight="1">
      <c r="A69" s="15"/>
      <c r="B69" s="249"/>
      <c r="C69" s="250"/>
      <c r="D69" s="251" t="s">
        <v>1434</v>
      </c>
      <c r="E69" s="252"/>
      <c r="F69" s="252"/>
      <c r="G69" s="252"/>
      <c r="H69" s="252"/>
      <c r="I69" s="252"/>
      <c r="J69" s="253">
        <f>J462</f>
        <v>0</v>
      </c>
      <c r="K69" s="250"/>
      <c r="L69" s="254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="15" customFormat="1" ht="19.92" customHeight="1">
      <c r="A70" s="15"/>
      <c r="B70" s="249"/>
      <c r="C70" s="250"/>
      <c r="D70" s="251" t="s">
        <v>699</v>
      </c>
      <c r="E70" s="252"/>
      <c r="F70" s="252"/>
      <c r="G70" s="252"/>
      <c r="H70" s="252"/>
      <c r="I70" s="252"/>
      <c r="J70" s="253">
        <f>J512</f>
        <v>0</v>
      </c>
      <c r="K70" s="250"/>
      <c r="L70" s="254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="15" customFormat="1" ht="19.92" customHeight="1">
      <c r="A71" s="15"/>
      <c r="B71" s="249"/>
      <c r="C71" s="250"/>
      <c r="D71" s="251" t="s">
        <v>700</v>
      </c>
      <c r="E71" s="252"/>
      <c r="F71" s="252"/>
      <c r="G71" s="252"/>
      <c r="H71" s="252"/>
      <c r="I71" s="252"/>
      <c r="J71" s="253">
        <f>J523</f>
        <v>0</v>
      </c>
      <c r="K71" s="250"/>
      <c r="L71" s="254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="15" customFormat="1" ht="19.92" customHeight="1">
      <c r="A72" s="15"/>
      <c r="B72" s="249"/>
      <c r="C72" s="250"/>
      <c r="D72" s="251" t="s">
        <v>238</v>
      </c>
      <c r="E72" s="252"/>
      <c r="F72" s="252"/>
      <c r="G72" s="252"/>
      <c r="H72" s="252"/>
      <c r="I72" s="252"/>
      <c r="J72" s="253">
        <f>J534</f>
        <v>0</v>
      </c>
      <c r="K72" s="250"/>
      <c r="L72" s="254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="15" customFormat="1" ht="19.92" customHeight="1">
      <c r="A73" s="15"/>
      <c r="B73" s="249"/>
      <c r="C73" s="250"/>
      <c r="D73" s="251" t="s">
        <v>703</v>
      </c>
      <c r="E73" s="252"/>
      <c r="F73" s="252"/>
      <c r="G73" s="252"/>
      <c r="H73" s="252"/>
      <c r="I73" s="252"/>
      <c r="J73" s="253">
        <f>J536</f>
        <v>0</v>
      </c>
      <c r="K73" s="250"/>
      <c r="L73" s="254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="2" customFormat="1" ht="21.84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9" s="2" customFormat="1" ht="6.96" customHeight="1">
      <c r="A79" s="40"/>
      <c r="B79" s="63"/>
      <c r="C79" s="64"/>
      <c r="D79" s="64"/>
      <c r="E79" s="64"/>
      <c r="F79" s="64"/>
      <c r="G79" s="64"/>
      <c r="H79" s="64"/>
      <c r="I79" s="64"/>
      <c r="J79" s="64"/>
      <c r="K79" s="64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24.96" customHeight="1">
      <c r="A80" s="40"/>
      <c r="B80" s="41"/>
      <c r="C80" s="25" t="s">
        <v>115</v>
      </c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16</v>
      </c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162" t="str">
        <f>E7</f>
        <v>Brno, Šumavská - rekostrukce kanalizace a vodovodu</v>
      </c>
      <c r="F83" s="34"/>
      <c r="G83" s="34"/>
      <c r="H83" s="34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108</v>
      </c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71" t="str">
        <f>E9</f>
        <v>320 - KANALIZAČNÍ PŘÍPOJKY</v>
      </c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21</v>
      </c>
      <c r="D87" s="42"/>
      <c r="E87" s="42"/>
      <c r="F87" s="29" t="str">
        <f>F12</f>
        <v xml:space="preserve"> </v>
      </c>
      <c r="G87" s="42"/>
      <c r="H87" s="42"/>
      <c r="I87" s="34" t="s">
        <v>23</v>
      </c>
      <c r="J87" s="74" t="str">
        <f>IF(J12="","",J12)</f>
        <v>31. 12. 2018</v>
      </c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25.65" customHeight="1">
      <c r="A89" s="40"/>
      <c r="B89" s="41"/>
      <c r="C89" s="34" t="s">
        <v>25</v>
      </c>
      <c r="D89" s="42"/>
      <c r="E89" s="42"/>
      <c r="F89" s="29" t="str">
        <f>E15</f>
        <v>Brněnské vodárny a kanalizace a.s.</v>
      </c>
      <c r="G89" s="42"/>
      <c r="H89" s="42"/>
      <c r="I89" s="34" t="s">
        <v>33</v>
      </c>
      <c r="J89" s="38" t="str">
        <f>E21</f>
        <v>PROVO, spol. s r.o.</v>
      </c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5.15" customHeight="1">
      <c r="A90" s="40"/>
      <c r="B90" s="41"/>
      <c r="C90" s="34" t="s">
        <v>31</v>
      </c>
      <c r="D90" s="42"/>
      <c r="E90" s="42"/>
      <c r="F90" s="29" t="str">
        <f>IF(E18="","",E18)</f>
        <v>Vyplň údaj</v>
      </c>
      <c r="G90" s="42"/>
      <c r="H90" s="42"/>
      <c r="I90" s="34" t="s">
        <v>38</v>
      </c>
      <c r="J90" s="38" t="str">
        <f>E24</f>
        <v xml:space="preserve"> </v>
      </c>
      <c r="K90" s="42"/>
      <c r="L90" s="13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0.32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3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10" customFormat="1" ht="29.28" customHeight="1">
      <c r="A92" s="173"/>
      <c r="B92" s="174"/>
      <c r="C92" s="175" t="s">
        <v>116</v>
      </c>
      <c r="D92" s="176" t="s">
        <v>60</v>
      </c>
      <c r="E92" s="176" t="s">
        <v>56</v>
      </c>
      <c r="F92" s="176" t="s">
        <v>57</v>
      </c>
      <c r="G92" s="176" t="s">
        <v>117</v>
      </c>
      <c r="H92" s="176" t="s">
        <v>118</v>
      </c>
      <c r="I92" s="176" t="s">
        <v>119</v>
      </c>
      <c r="J92" s="176" t="s">
        <v>112</v>
      </c>
      <c r="K92" s="177" t="s">
        <v>120</v>
      </c>
      <c r="L92" s="178"/>
      <c r="M92" s="94" t="s">
        <v>19</v>
      </c>
      <c r="N92" s="95" t="s">
        <v>45</v>
      </c>
      <c r="O92" s="95" t="s">
        <v>121</v>
      </c>
      <c r="P92" s="95" t="s">
        <v>122</v>
      </c>
      <c r="Q92" s="95" t="s">
        <v>123</v>
      </c>
      <c r="R92" s="95" t="s">
        <v>124</v>
      </c>
      <c r="S92" s="95" t="s">
        <v>125</v>
      </c>
      <c r="T92" s="96" t="s">
        <v>126</v>
      </c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</row>
    <row r="93" s="2" customFormat="1" ht="22.8" customHeight="1">
      <c r="A93" s="40"/>
      <c r="B93" s="41"/>
      <c r="C93" s="101" t="s">
        <v>127</v>
      </c>
      <c r="D93" s="42"/>
      <c r="E93" s="42"/>
      <c r="F93" s="42"/>
      <c r="G93" s="42"/>
      <c r="H93" s="42"/>
      <c r="I93" s="42"/>
      <c r="J93" s="179">
        <f>BK93</f>
        <v>0</v>
      </c>
      <c r="K93" s="42"/>
      <c r="L93" s="46"/>
      <c r="M93" s="97"/>
      <c r="N93" s="180"/>
      <c r="O93" s="98"/>
      <c r="P93" s="181">
        <f>P94</f>
        <v>0</v>
      </c>
      <c r="Q93" s="98"/>
      <c r="R93" s="181">
        <f>R94</f>
        <v>246.55876123029</v>
      </c>
      <c r="S93" s="98"/>
      <c r="T93" s="182">
        <f>T94</f>
        <v>146.96315999999999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74</v>
      </c>
      <c r="AU93" s="19" t="s">
        <v>113</v>
      </c>
      <c r="BK93" s="183">
        <f>BK94</f>
        <v>0</v>
      </c>
    </row>
    <row r="94" s="11" customFormat="1" ht="25.92" customHeight="1">
      <c r="A94" s="11"/>
      <c r="B94" s="184"/>
      <c r="C94" s="185"/>
      <c r="D94" s="186" t="s">
        <v>74</v>
      </c>
      <c r="E94" s="187" t="s">
        <v>83</v>
      </c>
      <c r="F94" s="187" t="s">
        <v>243</v>
      </c>
      <c r="G94" s="185"/>
      <c r="H94" s="185"/>
      <c r="I94" s="188"/>
      <c r="J94" s="189">
        <f>BK94</f>
        <v>0</v>
      </c>
      <c r="K94" s="185"/>
      <c r="L94" s="190"/>
      <c r="M94" s="191"/>
      <c r="N94" s="192"/>
      <c r="O94" s="192"/>
      <c r="P94" s="193">
        <f>P95+SUM(P96:P360)+P382+P414+P438+P450+P512+P523+P534+P536</f>
        <v>0</v>
      </c>
      <c r="Q94" s="192"/>
      <c r="R94" s="193">
        <f>R95+SUM(R96:R360)+R382+R414+R438+R450+R512+R523+R534+R536</f>
        <v>246.55876123029</v>
      </c>
      <c r="S94" s="192"/>
      <c r="T94" s="194">
        <f>T95+SUM(T96:T360)+T382+T414+T438+T450+T512+T523+T534+T536</f>
        <v>146.96315999999999</v>
      </c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R94" s="195" t="s">
        <v>83</v>
      </c>
      <c r="AT94" s="196" t="s">
        <v>74</v>
      </c>
      <c r="AU94" s="196" t="s">
        <v>75</v>
      </c>
      <c r="AY94" s="195" t="s">
        <v>131</v>
      </c>
      <c r="BK94" s="197">
        <f>BK95+SUM(BK96:BK360)+BK382+BK414+BK438+BK450+BK512+BK523+BK534+BK536</f>
        <v>0</v>
      </c>
    </row>
    <row r="95" s="2" customFormat="1" ht="62.7" customHeight="1">
      <c r="A95" s="40"/>
      <c r="B95" s="41"/>
      <c r="C95" s="198" t="s">
        <v>83</v>
      </c>
      <c r="D95" s="198" t="s">
        <v>132</v>
      </c>
      <c r="E95" s="199" t="s">
        <v>1435</v>
      </c>
      <c r="F95" s="200" t="s">
        <v>1436</v>
      </c>
      <c r="G95" s="201" t="s">
        <v>267</v>
      </c>
      <c r="H95" s="202">
        <v>24.260000000000002</v>
      </c>
      <c r="I95" s="203"/>
      <c r="J95" s="204">
        <f>ROUND(I95*H95,2)</f>
        <v>0</v>
      </c>
      <c r="K95" s="200" t="s">
        <v>174</v>
      </c>
      <c r="L95" s="46"/>
      <c r="M95" s="205" t="s">
        <v>19</v>
      </c>
      <c r="N95" s="206" t="s">
        <v>46</v>
      </c>
      <c r="O95" s="86"/>
      <c r="P95" s="207">
        <f>O95*H95</f>
        <v>0</v>
      </c>
      <c r="Q95" s="207">
        <v>0</v>
      </c>
      <c r="R95" s="207">
        <f>Q95*H95</f>
        <v>0</v>
      </c>
      <c r="S95" s="207">
        <v>0.28100000000000003</v>
      </c>
      <c r="T95" s="208">
        <f>S95*H95</f>
        <v>6.8170600000000015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09" t="s">
        <v>130</v>
      </c>
      <c r="AT95" s="209" t="s">
        <v>132</v>
      </c>
      <c r="AU95" s="209" t="s">
        <v>83</v>
      </c>
      <c r="AY95" s="19" t="s">
        <v>131</v>
      </c>
      <c r="BE95" s="210">
        <f>IF(N95="základní",J95,0)</f>
        <v>0</v>
      </c>
      <c r="BF95" s="210">
        <f>IF(N95="snížená",J95,0)</f>
        <v>0</v>
      </c>
      <c r="BG95" s="210">
        <f>IF(N95="zákl. přenesená",J95,0)</f>
        <v>0</v>
      </c>
      <c r="BH95" s="210">
        <f>IF(N95="sníž. přenesená",J95,0)</f>
        <v>0</v>
      </c>
      <c r="BI95" s="210">
        <f>IF(N95="nulová",J95,0)</f>
        <v>0</v>
      </c>
      <c r="BJ95" s="19" t="s">
        <v>83</v>
      </c>
      <c r="BK95" s="210">
        <f>ROUND(I95*H95,2)</f>
        <v>0</v>
      </c>
      <c r="BL95" s="19" t="s">
        <v>130</v>
      </c>
      <c r="BM95" s="209" t="s">
        <v>1437</v>
      </c>
    </row>
    <row r="96" s="12" customFormat="1">
      <c r="A96" s="12"/>
      <c r="B96" s="211"/>
      <c r="C96" s="212"/>
      <c r="D96" s="213" t="s">
        <v>160</v>
      </c>
      <c r="E96" s="214" t="s">
        <v>19</v>
      </c>
      <c r="F96" s="215" t="s">
        <v>1438</v>
      </c>
      <c r="G96" s="212"/>
      <c r="H96" s="214" t="s">
        <v>19</v>
      </c>
      <c r="I96" s="216"/>
      <c r="J96" s="212"/>
      <c r="K96" s="212"/>
      <c r="L96" s="217"/>
      <c r="M96" s="218"/>
      <c r="N96" s="219"/>
      <c r="O96" s="219"/>
      <c r="P96" s="219"/>
      <c r="Q96" s="219"/>
      <c r="R96" s="219"/>
      <c r="S96" s="219"/>
      <c r="T96" s="220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T96" s="221" t="s">
        <v>160</v>
      </c>
      <c r="AU96" s="221" t="s">
        <v>83</v>
      </c>
      <c r="AV96" s="12" t="s">
        <v>83</v>
      </c>
      <c r="AW96" s="12" t="s">
        <v>37</v>
      </c>
      <c r="AX96" s="12" t="s">
        <v>75</v>
      </c>
      <c r="AY96" s="221" t="s">
        <v>131</v>
      </c>
    </row>
    <row r="97" s="13" customFormat="1">
      <c r="A97" s="13"/>
      <c r="B97" s="222"/>
      <c r="C97" s="223"/>
      <c r="D97" s="213" t="s">
        <v>160</v>
      </c>
      <c r="E97" s="224" t="s">
        <v>19</v>
      </c>
      <c r="F97" s="225" t="s">
        <v>1439</v>
      </c>
      <c r="G97" s="223"/>
      <c r="H97" s="226">
        <v>20.879999999999999</v>
      </c>
      <c r="I97" s="227"/>
      <c r="J97" s="223"/>
      <c r="K97" s="223"/>
      <c r="L97" s="228"/>
      <c r="M97" s="229"/>
      <c r="N97" s="230"/>
      <c r="O97" s="230"/>
      <c r="P97" s="230"/>
      <c r="Q97" s="230"/>
      <c r="R97" s="230"/>
      <c r="S97" s="230"/>
      <c r="T97" s="231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2" t="s">
        <v>160</v>
      </c>
      <c r="AU97" s="232" t="s">
        <v>83</v>
      </c>
      <c r="AV97" s="13" t="s">
        <v>85</v>
      </c>
      <c r="AW97" s="13" t="s">
        <v>37</v>
      </c>
      <c r="AX97" s="13" t="s">
        <v>75</v>
      </c>
      <c r="AY97" s="232" t="s">
        <v>131</v>
      </c>
    </row>
    <row r="98" s="12" customFormat="1">
      <c r="A98" s="12"/>
      <c r="B98" s="211"/>
      <c r="C98" s="212"/>
      <c r="D98" s="213" t="s">
        <v>160</v>
      </c>
      <c r="E98" s="214" t="s">
        <v>19</v>
      </c>
      <c r="F98" s="215" t="s">
        <v>716</v>
      </c>
      <c r="G98" s="212"/>
      <c r="H98" s="214" t="s">
        <v>19</v>
      </c>
      <c r="I98" s="216"/>
      <c r="J98" s="212"/>
      <c r="K98" s="212"/>
      <c r="L98" s="217"/>
      <c r="M98" s="218"/>
      <c r="N98" s="219"/>
      <c r="O98" s="219"/>
      <c r="P98" s="219"/>
      <c r="Q98" s="219"/>
      <c r="R98" s="219"/>
      <c r="S98" s="219"/>
      <c r="T98" s="220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T98" s="221" t="s">
        <v>160</v>
      </c>
      <c r="AU98" s="221" t="s">
        <v>83</v>
      </c>
      <c r="AV98" s="12" t="s">
        <v>83</v>
      </c>
      <c r="AW98" s="12" t="s">
        <v>37</v>
      </c>
      <c r="AX98" s="12" t="s">
        <v>75</v>
      </c>
      <c r="AY98" s="221" t="s">
        <v>131</v>
      </c>
    </row>
    <row r="99" s="13" customFormat="1">
      <c r="A99" s="13"/>
      <c r="B99" s="222"/>
      <c r="C99" s="223"/>
      <c r="D99" s="213" t="s">
        <v>160</v>
      </c>
      <c r="E99" s="224" t="s">
        <v>19</v>
      </c>
      <c r="F99" s="225" t="s">
        <v>1440</v>
      </c>
      <c r="G99" s="223"/>
      <c r="H99" s="226">
        <v>3.3799999999999999</v>
      </c>
      <c r="I99" s="227"/>
      <c r="J99" s="223"/>
      <c r="K99" s="223"/>
      <c r="L99" s="228"/>
      <c r="M99" s="229"/>
      <c r="N99" s="230"/>
      <c r="O99" s="230"/>
      <c r="P99" s="230"/>
      <c r="Q99" s="230"/>
      <c r="R99" s="230"/>
      <c r="S99" s="230"/>
      <c r="T99" s="231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2" t="s">
        <v>160</v>
      </c>
      <c r="AU99" s="232" t="s">
        <v>83</v>
      </c>
      <c r="AV99" s="13" t="s">
        <v>85</v>
      </c>
      <c r="AW99" s="13" t="s">
        <v>37</v>
      </c>
      <c r="AX99" s="13" t="s">
        <v>75</v>
      </c>
      <c r="AY99" s="232" t="s">
        <v>131</v>
      </c>
    </row>
    <row r="100" s="2" customFormat="1" ht="76.35" customHeight="1">
      <c r="A100" s="40"/>
      <c r="B100" s="41"/>
      <c r="C100" s="198" t="s">
        <v>85</v>
      </c>
      <c r="D100" s="198" t="s">
        <v>132</v>
      </c>
      <c r="E100" s="199" t="s">
        <v>1441</v>
      </c>
      <c r="F100" s="200" t="s">
        <v>1442</v>
      </c>
      <c r="G100" s="201" t="s">
        <v>267</v>
      </c>
      <c r="H100" s="202">
        <v>48.140000000000001</v>
      </c>
      <c r="I100" s="203"/>
      <c r="J100" s="204">
        <f>ROUND(I100*H100,2)</f>
        <v>0</v>
      </c>
      <c r="K100" s="200" t="s">
        <v>174</v>
      </c>
      <c r="L100" s="46"/>
      <c r="M100" s="205" t="s">
        <v>19</v>
      </c>
      <c r="N100" s="206" t="s">
        <v>46</v>
      </c>
      <c r="O100" s="86"/>
      <c r="P100" s="207">
        <f>O100*H100</f>
        <v>0</v>
      </c>
      <c r="Q100" s="207">
        <v>0</v>
      </c>
      <c r="R100" s="207">
        <f>Q100*H100</f>
        <v>0</v>
      </c>
      <c r="S100" s="207">
        <v>0.255</v>
      </c>
      <c r="T100" s="208">
        <f>S100*H100</f>
        <v>12.275700000000001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09" t="s">
        <v>130</v>
      </c>
      <c r="AT100" s="209" t="s">
        <v>132</v>
      </c>
      <c r="AU100" s="209" t="s">
        <v>83</v>
      </c>
      <c r="AY100" s="19" t="s">
        <v>131</v>
      </c>
      <c r="BE100" s="210">
        <f>IF(N100="základní",J100,0)</f>
        <v>0</v>
      </c>
      <c r="BF100" s="210">
        <f>IF(N100="snížená",J100,0)</f>
        <v>0</v>
      </c>
      <c r="BG100" s="210">
        <f>IF(N100="zákl. přenesená",J100,0)</f>
        <v>0</v>
      </c>
      <c r="BH100" s="210">
        <f>IF(N100="sníž. přenesená",J100,0)</f>
        <v>0</v>
      </c>
      <c r="BI100" s="210">
        <f>IF(N100="nulová",J100,0)</f>
        <v>0</v>
      </c>
      <c r="BJ100" s="19" t="s">
        <v>83</v>
      </c>
      <c r="BK100" s="210">
        <f>ROUND(I100*H100,2)</f>
        <v>0</v>
      </c>
      <c r="BL100" s="19" t="s">
        <v>130</v>
      </c>
      <c r="BM100" s="209" t="s">
        <v>1443</v>
      </c>
    </row>
    <row r="101" s="13" customFormat="1">
      <c r="A101" s="13"/>
      <c r="B101" s="222"/>
      <c r="C101" s="223"/>
      <c r="D101" s="213" t="s">
        <v>160</v>
      </c>
      <c r="E101" s="224" t="s">
        <v>19</v>
      </c>
      <c r="F101" s="225" t="s">
        <v>1444</v>
      </c>
      <c r="G101" s="223"/>
      <c r="H101" s="226">
        <v>44.759999999999998</v>
      </c>
      <c r="I101" s="227"/>
      <c r="J101" s="223"/>
      <c r="K101" s="223"/>
      <c r="L101" s="228"/>
      <c r="M101" s="229"/>
      <c r="N101" s="230"/>
      <c r="O101" s="230"/>
      <c r="P101" s="230"/>
      <c r="Q101" s="230"/>
      <c r="R101" s="230"/>
      <c r="S101" s="230"/>
      <c r="T101" s="231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2" t="s">
        <v>160</v>
      </c>
      <c r="AU101" s="232" t="s">
        <v>83</v>
      </c>
      <c r="AV101" s="13" t="s">
        <v>85</v>
      </c>
      <c r="AW101" s="13" t="s">
        <v>37</v>
      </c>
      <c r="AX101" s="13" t="s">
        <v>75</v>
      </c>
      <c r="AY101" s="232" t="s">
        <v>131</v>
      </c>
    </row>
    <row r="102" s="12" customFormat="1">
      <c r="A102" s="12"/>
      <c r="B102" s="211"/>
      <c r="C102" s="212"/>
      <c r="D102" s="213" t="s">
        <v>160</v>
      </c>
      <c r="E102" s="214" t="s">
        <v>19</v>
      </c>
      <c r="F102" s="215" t="s">
        <v>716</v>
      </c>
      <c r="G102" s="212"/>
      <c r="H102" s="214" t="s">
        <v>19</v>
      </c>
      <c r="I102" s="216"/>
      <c r="J102" s="212"/>
      <c r="K102" s="212"/>
      <c r="L102" s="217"/>
      <c r="M102" s="218"/>
      <c r="N102" s="219"/>
      <c r="O102" s="219"/>
      <c r="P102" s="219"/>
      <c r="Q102" s="219"/>
      <c r="R102" s="219"/>
      <c r="S102" s="219"/>
      <c r="T102" s="220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T102" s="221" t="s">
        <v>160</v>
      </c>
      <c r="AU102" s="221" t="s">
        <v>83</v>
      </c>
      <c r="AV102" s="12" t="s">
        <v>83</v>
      </c>
      <c r="AW102" s="12" t="s">
        <v>37</v>
      </c>
      <c r="AX102" s="12" t="s">
        <v>75</v>
      </c>
      <c r="AY102" s="221" t="s">
        <v>131</v>
      </c>
    </row>
    <row r="103" s="13" customFormat="1">
      <c r="A103" s="13"/>
      <c r="B103" s="222"/>
      <c r="C103" s="223"/>
      <c r="D103" s="213" t="s">
        <v>160</v>
      </c>
      <c r="E103" s="224" t="s">
        <v>19</v>
      </c>
      <c r="F103" s="225" t="s">
        <v>1440</v>
      </c>
      <c r="G103" s="223"/>
      <c r="H103" s="226">
        <v>3.3799999999999999</v>
      </c>
      <c r="I103" s="227"/>
      <c r="J103" s="223"/>
      <c r="K103" s="223"/>
      <c r="L103" s="228"/>
      <c r="M103" s="229"/>
      <c r="N103" s="230"/>
      <c r="O103" s="230"/>
      <c r="P103" s="230"/>
      <c r="Q103" s="230"/>
      <c r="R103" s="230"/>
      <c r="S103" s="230"/>
      <c r="T103" s="231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2" t="s">
        <v>160</v>
      </c>
      <c r="AU103" s="232" t="s">
        <v>83</v>
      </c>
      <c r="AV103" s="13" t="s">
        <v>85</v>
      </c>
      <c r="AW103" s="13" t="s">
        <v>37</v>
      </c>
      <c r="AX103" s="13" t="s">
        <v>75</v>
      </c>
      <c r="AY103" s="232" t="s">
        <v>131</v>
      </c>
    </row>
    <row r="104" s="2" customFormat="1" ht="62.7" customHeight="1">
      <c r="A104" s="40"/>
      <c r="B104" s="41"/>
      <c r="C104" s="198" t="s">
        <v>141</v>
      </c>
      <c r="D104" s="198" t="s">
        <v>132</v>
      </c>
      <c r="E104" s="199" t="s">
        <v>1445</v>
      </c>
      <c r="F104" s="200" t="s">
        <v>1446</v>
      </c>
      <c r="G104" s="201" t="s">
        <v>267</v>
      </c>
      <c r="H104" s="202">
        <v>13.800000000000001</v>
      </c>
      <c r="I104" s="203"/>
      <c r="J104" s="204">
        <f>ROUND(I104*H104,2)</f>
        <v>0</v>
      </c>
      <c r="K104" s="200" t="s">
        <v>174</v>
      </c>
      <c r="L104" s="46"/>
      <c r="M104" s="205" t="s">
        <v>19</v>
      </c>
      <c r="N104" s="206" t="s">
        <v>46</v>
      </c>
      <c r="O104" s="86"/>
      <c r="P104" s="207">
        <f>O104*H104</f>
        <v>0</v>
      </c>
      <c r="Q104" s="207">
        <v>0</v>
      </c>
      <c r="R104" s="207">
        <f>Q104*H104</f>
        <v>0</v>
      </c>
      <c r="S104" s="207">
        <v>0.26000000000000001</v>
      </c>
      <c r="T104" s="208">
        <f>S104*H104</f>
        <v>3.5880000000000005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09" t="s">
        <v>130</v>
      </c>
      <c r="AT104" s="209" t="s">
        <v>132</v>
      </c>
      <c r="AU104" s="209" t="s">
        <v>83</v>
      </c>
      <c r="AY104" s="19" t="s">
        <v>131</v>
      </c>
      <c r="BE104" s="210">
        <f>IF(N104="základní",J104,0)</f>
        <v>0</v>
      </c>
      <c r="BF104" s="210">
        <f>IF(N104="snížená",J104,0)</f>
        <v>0</v>
      </c>
      <c r="BG104" s="210">
        <f>IF(N104="zákl. přenesená",J104,0)</f>
        <v>0</v>
      </c>
      <c r="BH104" s="210">
        <f>IF(N104="sníž. přenesená",J104,0)</f>
        <v>0</v>
      </c>
      <c r="BI104" s="210">
        <f>IF(N104="nulová",J104,0)</f>
        <v>0</v>
      </c>
      <c r="BJ104" s="19" t="s">
        <v>83</v>
      </c>
      <c r="BK104" s="210">
        <f>ROUND(I104*H104,2)</f>
        <v>0</v>
      </c>
      <c r="BL104" s="19" t="s">
        <v>130</v>
      </c>
      <c r="BM104" s="209" t="s">
        <v>1447</v>
      </c>
    </row>
    <row r="105" s="13" customFormat="1">
      <c r="A105" s="13"/>
      <c r="B105" s="222"/>
      <c r="C105" s="223"/>
      <c r="D105" s="213" t="s">
        <v>160</v>
      </c>
      <c r="E105" s="224" t="s">
        <v>19</v>
      </c>
      <c r="F105" s="225" t="s">
        <v>1448</v>
      </c>
      <c r="G105" s="223"/>
      <c r="H105" s="226">
        <v>13.800000000000001</v>
      </c>
      <c r="I105" s="227"/>
      <c r="J105" s="223"/>
      <c r="K105" s="223"/>
      <c r="L105" s="228"/>
      <c r="M105" s="229"/>
      <c r="N105" s="230"/>
      <c r="O105" s="230"/>
      <c r="P105" s="230"/>
      <c r="Q105" s="230"/>
      <c r="R105" s="230"/>
      <c r="S105" s="230"/>
      <c r="T105" s="231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2" t="s">
        <v>160</v>
      </c>
      <c r="AU105" s="232" t="s">
        <v>83</v>
      </c>
      <c r="AV105" s="13" t="s">
        <v>85</v>
      </c>
      <c r="AW105" s="13" t="s">
        <v>37</v>
      </c>
      <c r="AX105" s="13" t="s">
        <v>75</v>
      </c>
      <c r="AY105" s="232" t="s">
        <v>131</v>
      </c>
    </row>
    <row r="106" s="2" customFormat="1" ht="62.7" customHeight="1">
      <c r="A106" s="40"/>
      <c r="B106" s="41"/>
      <c r="C106" s="198" t="s">
        <v>130</v>
      </c>
      <c r="D106" s="198" t="s">
        <v>132</v>
      </c>
      <c r="E106" s="199" t="s">
        <v>1449</v>
      </c>
      <c r="F106" s="200" t="s">
        <v>1450</v>
      </c>
      <c r="G106" s="201" t="s">
        <v>267</v>
      </c>
      <c r="H106" s="202">
        <v>86.200000000000003</v>
      </c>
      <c r="I106" s="203"/>
      <c r="J106" s="204">
        <f>ROUND(I106*H106,2)</f>
        <v>0</v>
      </c>
      <c r="K106" s="200" t="s">
        <v>174</v>
      </c>
      <c r="L106" s="46"/>
      <c r="M106" s="205" t="s">
        <v>19</v>
      </c>
      <c r="N106" s="206" t="s">
        <v>46</v>
      </c>
      <c r="O106" s="86"/>
      <c r="P106" s="207">
        <f>O106*H106</f>
        <v>0</v>
      </c>
      <c r="Q106" s="207">
        <v>0</v>
      </c>
      <c r="R106" s="207">
        <f>Q106*H106</f>
        <v>0</v>
      </c>
      <c r="S106" s="207">
        <v>0.28999999999999998</v>
      </c>
      <c r="T106" s="208">
        <f>S106*H106</f>
        <v>24.997999999999998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09" t="s">
        <v>130</v>
      </c>
      <c r="AT106" s="209" t="s">
        <v>132</v>
      </c>
      <c r="AU106" s="209" t="s">
        <v>83</v>
      </c>
      <c r="AY106" s="19" t="s">
        <v>131</v>
      </c>
      <c r="BE106" s="210">
        <f>IF(N106="základní",J106,0)</f>
        <v>0</v>
      </c>
      <c r="BF106" s="210">
        <f>IF(N106="snížená",J106,0)</f>
        <v>0</v>
      </c>
      <c r="BG106" s="210">
        <f>IF(N106="zákl. přenesená",J106,0)</f>
        <v>0</v>
      </c>
      <c r="BH106" s="210">
        <f>IF(N106="sníž. přenesená",J106,0)</f>
        <v>0</v>
      </c>
      <c r="BI106" s="210">
        <f>IF(N106="nulová",J106,0)</f>
        <v>0</v>
      </c>
      <c r="BJ106" s="19" t="s">
        <v>83</v>
      </c>
      <c r="BK106" s="210">
        <f>ROUND(I106*H106,2)</f>
        <v>0</v>
      </c>
      <c r="BL106" s="19" t="s">
        <v>130</v>
      </c>
      <c r="BM106" s="209" t="s">
        <v>1451</v>
      </c>
    </row>
    <row r="107" s="12" customFormat="1">
      <c r="A107" s="12"/>
      <c r="B107" s="211"/>
      <c r="C107" s="212"/>
      <c r="D107" s="213" t="s">
        <v>160</v>
      </c>
      <c r="E107" s="214" t="s">
        <v>19</v>
      </c>
      <c r="F107" s="215" t="s">
        <v>1452</v>
      </c>
      <c r="G107" s="212"/>
      <c r="H107" s="214" t="s">
        <v>19</v>
      </c>
      <c r="I107" s="216"/>
      <c r="J107" s="212"/>
      <c r="K107" s="212"/>
      <c r="L107" s="217"/>
      <c r="M107" s="218"/>
      <c r="N107" s="219"/>
      <c r="O107" s="219"/>
      <c r="P107" s="219"/>
      <c r="Q107" s="219"/>
      <c r="R107" s="219"/>
      <c r="S107" s="219"/>
      <c r="T107" s="220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T107" s="221" t="s">
        <v>160</v>
      </c>
      <c r="AU107" s="221" t="s">
        <v>83</v>
      </c>
      <c r="AV107" s="12" t="s">
        <v>83</v>
      </c>
      <c r="AW107" s="12" t="s">
        <v>37</v>
      </c>
      <c r="AX107" s="12" t="s">
        <v>75</v>
      </c>
      <c r="AY107" s="221" t="s">
        <v>131</v>
      </c>
    </row>
    <row r="108" s="13" customFormat="1">
      <c r="A108" s="13"/>
      <c r="B108" s="222"/>
      <c r="C108" s="223"/>
      <c r="D108" s="213" t="s">
        <v>160</v>
      </c>
      <c r="E108" s="224" t="s">
        <v>19</v>
      </c>
      <c r="F108" s="225" t="s">
        <v>1453</v>
      </c>
      <c r="G108" s="223"/>
      <c r="H108" s="226">
        <v>79.439999999999998</v>
      </c>
      <c r="I108" s="227"/>
      <c r="J108" s="223"/>
      <c r="K108" s="223"/>
      <c r="L108" s="228"/>
      <c r="M108" s="229"/>
      <c r="N108" s="230"/>
      <c r="O108" s="230"/>
      <c r="P108" s="230"/>
      <c r="Q108" s="230"/>
      <c r="R108" s="230"/>
      <c r="S108" s="230"/>
      <c r="T108" s="231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2" t="s">
        <v>160</v>
      </c>
      <c r="AU108" s="232" t="s">
        <v>83</v>
      </c>
      <c r="AV108" s="13" t="s">
        <v>85</v>
      </c>
      <c r="AW108" s="13" t="s">
        <v>37</v>
      </c>
      <c r="AX108" s="13" t="s">
        <v>75</v>
      </c>
      <c r="AY108" s="232" t="s">
        <v>131</v>
      </c>
    </row>
    <row r="109" s="12" customFormat="1">
      <c r="A109" s="12"/>
      <c r="B109" s="211"/>
      <c r="C109" s="212"/>
      <c r="D109" s="213" t="s">
        <v>160</v>
      </c>
      <c r="E109" s="214" t="s">
        <v>19</v>
      </c>
      <c r="F109" s="215" t="s">
        <v>716</v>
      </c>
      <c r="G109" s="212"/>
      <c r="H109" s="214" t="s">
        <v>19</v>
      </c>
      <c r="I109" s="216"/>
      <c r="J109" s="212"/>
      <c r="K109" s="212"/>
      <c r="L109" s="217"/>
      <c r="M109" s="218"/>
      <c r="N109" s="219"/>
      <c r="O109" s="219"/>
      <c r="P109" s="219"/>
      <c r="Q109" s="219"/>
      <c r="R109" s="219"/>
      <c r="S109" s="219"/>
      <c r="T109" s="220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T109" s="221" t="s">
        <v>160</v>
      </c>
      <c r="AU109" s="221" t="s">
        <v>83</v>
      </c>
      <c r="AV109" s="12" t="s">
        <v>83</v>
      </c>
      <c r="AW109" s="12" t="s">
        <v>37</v>
      </c>
      <c r="AX109" s="12" t="s">
        <v>75</v>
      </c>
      <c r="AY109" s="221" t="s">
        <v>131</v>
      </c>
    </row>
    <row r="110" s="13" customFormat="1">
      <c r="A110" s="13"/>
      <c r="B110" s="222"/>
      <c r="C110" s="223"/>
      <c r="D110" s="213" t="s">
        <v>160</v>
      </c>
      <c r="E110" s="224" t="s">
        <v>19</v>
      </c>
      <c r="F110" s="225" t="s">
        <v>1454</v>
      </c>
      <c r="G110" s="223"/>
      <c r="H110" s="226">
        <v>6.7599999999999998</v>
      </c>
      <c r="I110" s="227"/>
      <c r="J110" s="223"/>
      <c r="K110" s="223"/>
      <c r="L110" s="228"/>
      <c r="M110" s="229"/>
      <c r="N110" s="230"/>
      <c r="O110" s="230"/>
      <c r="P110" s="230"/>
      <c r="Q110" s="230"/>
      <c r="R110" s="230"/>
      <c r="S110" s="230"/>
      <c r="T110" s="231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2" t="s">
        <v>160</v>
      </c>
      <c r="AU110" s="232" t="s">
        <v>83</v>
      </c>
      <c r="AV110" s="13" t="s">
        <v>85</v>
      </c>
      <c r="AW110" s="13" t="s">
        <v>37</v>
      </c>
      <c r="AX110" s="13" t="s">
        <v>75</v>
      </c>
      <c r="AY110" s="232" t="s">
        <v>131</v>
      </c>
    </row>
    <row r="111" s="2" customFormat="1" ht="62.7" customHeight="1">
      <c r="A111" s="40"/>
      <c r="B111" s="41"/>
      <c r="C111" s="198" t="s">
        <v>148</v>
      </c>
      <c r="D111" s="198" t="s">
        <v>132</v>
      </c>
      <c r="E111" s="199" t="s">
        <v>1455</v>
      </c>
      <c r="F111" s="200" t="s">
        <v>1456</v>
      </c>
      <c r="G111" s="201" t="s">
        <v>267</v>
      </c>
      <c r="H111" s="202">
        <v>15.6</v>
      </c>
      <c r="I111" s="203"/>
      <c r="J111" s="204">
        <f>ROUND(I111*H111,2)</f>
        <v>0</v>
      </c>
      <c r="K111" s="200" t="s">
        <v>174</v>
      </c>
      <c r="L111" s="46"/>
      <c r="M111" s="205" t="s">
        <v>19</v>
      </c>
      <c r="N111" s="206" t="s">
        <v>46</v>
      </c>
      <c r="O111" s="86"/>
      <c r="P111" s="207">
        <f>O111*H111</f>
        <v>0</v>
      </c>
      <c r="Q111" s="207">
        <v>0</v>
      </c>
      <c r="R111" s="207">
        <f>Q111*H111</f>
        <v>0</v>
      </c>
      <c r="S111" s="207">
        <v>0.70899999999999996</v>
      </c>
      <c r="T111" s="208">
        <f>S111*H111</f>
        <v>11.0604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09" t="s">
        <v>130</v>
      </c>
      <c r="AT111" s="209" t="s">
        <v>132</v>
      </c>
      <c r="AU111" s="209" t="s">
        <v>83</v>
      </c>
      <c r="AY111" s="19" t="s">
        <v>131</v>
      </c>
      <c r="BE111" s="210">
        <f>IF(N111="základní",J111,0)</f>
        <v>0</v>
      </c>
      <c r="BF111" s="210">
        <f>IF(N111="snížená",J111,0)</f>
        <v>0</v>
      </c>
      <c r="BG111" s="210">
        <f>IF(N111="zákl. přenesená",J111,0)</f>
        <v>0</v>
      </c>
      <c r="BH111" s="210">
        <f>IF(N111="sníž. přenesená",J111,0)</f>
        <v>0</v>
      </c>
      <c r="BI111" s="210">
        <f>IF(N111="nulová",J111,0)</f>
        <v>0</v>
      </c>
      <c r="BJ111" s="19" t="s">
        <v>83</v>
      </c>
      <c r="BK111" s="210">
        <f>ROUND(I111*H111,2)</f>
        <v>0</v>
      </c>
      <c r="BL111" s="19" t="s">
        <v>130</v>
      </c>
      <c r="BM111" s="209" t="s">
        <v>1457</v>
      </c>
    </row>
    <row r="112" s="13" customFormat="1">
      <c r="A112" s="13"/>
      <c r="B112" s="222"/>
      <c r="C112" s="223"/>
      <c r="D112" s="213" t="s">
        <v>160</v>
      </c>
      <c r="E112" s="224" t="s">
        <v>19</v>
      </c>
      <c r="F112" s="225" t="s">
        <v>1458</v>
      </c>
      <c r="G112" s="223"/>
      <c r="H112" s="226">
        <v>15.6</v>
      </c>
      <c r="I112" s="227"/>
      <c r="J112" s="223"/>
      <c r="K112" s="223"/>
      <c r="L112" s="228"/>
      <c r="M112" s="229"/>
      <c r="N112" s="230"/>
      <c r="O112" s="230"/>
      <c r="P112" s="230"/>
      <c r="Q112" s="230"/>
      <c r="R112" s="230"/>
      <c r="S112" s="230"/>
      <c r="T112" s="231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2" t="s">
        <v>160</v>
      </c>
      <c r="AU112" s="232" t="s">
        <v>83</v>
      </c>
      <c r="AV112" s="13" t="s">
        <v>85</v>
      </c>
      <c r="AW112" s="13" t="s">
        <v>37</v>
      </c>
      <c r="AX112" s="13" t="s">
        <v>75</v>
      </c>
      <c r="AY112" s="232" t="s">
        <v>131</v>
      </c>
    </row>
    <row r="113" s="2" customFormat="1" ht="49.05" customHeight="1">
      <c r="A113" s="40"/>
      <c r="B113" s="41"/>
      <c r="C113" s="198" t="s">
        <v>152</v>
      </c>
      <c r="D113" s="198" t="s">
        <v>132</v>
      </c>
      <c r="E113" s="199" t="s">
        <v>1459</v>
      </c>
      <c r="F113" s="200" t="s">
        <v>1460</v>
      </c>
      <c r="G113" s="201" t="s">
        <v>267</v>
      </c>
      <c r="H113" s="202">
        <v>29.399999999999999</v>
      </c>
      <c r="I113" s="203"/>
      <c r="J113" s="204">
        <f>ROUND(I113*H113,2)</f>
        <v>0</v>
      </c>
      <c r="K113" s="200" t="s">
        <v>174</v>
      </c>
      <c r="L113" s="46"/>
      <c r="M113" s="205" t="s">
        <v>19</v>
      </c>
      <c r="N113" s="206" t="s">
        <v>46</v>
      </c>
      <c r="O113" s="86"/>
      <c r="P113" s="207">
        <f>O113*H113</f>
        <v>0</v>
      </c>
      <c r="Q113" s="207">
        <v>0</v>
      </c>
      <c r="R113" s="207">
        <f>Q113*H113</f>
        <v>0</v>
      </c>
      <c r="S113" s="207">
        <v>0.625</v>
      </c>
      <c r="T113" s="208">
        <f>S113*H113</f>
        <v>18.375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09" t="s">
        <v>130</v>
      </c>
      <c r="AT113" s="209" t="s">
        <v>132</v>
      </c>
      <c r="AU113" s="209" t="s">
        <v>83</v>
      </c>
      <c r="AY113" s="19" t="s">
        <v>131</v>
      </c>
      <c r="BE113" s="210">
        <f>IF(N113="základní",J113,0)</f>
        <v>0</v>
      </c>
      <c r="BF113" s="210">
        <f>IF(N113="snížená",J113,0)</f>
        <v>0</v>
      </c>
      <c r="BG113" s="210">
        <f>IF(N113="zákl. přenesená",J113,0)</f>
        <v>0</v>
      </c>
      <c r="BH113" s="210">
        <f>IF(N113="sníž. přenesená",J113,0)</f>
        <v>0</v>
      </c>
      <c r="BI113" s="210">
        <f>IF(N113="nulová",J113,0)</f>
        <v>0</v>
      </c>
      <c r="BJ113" s="19" t="s">
        <v>83</v>
      </c>
      <c r="BK113" s="210">
        <f>ROUND(I113*H113,2)</f>
        <v>0</v>
      </c>
      <c r="BL113" s="19" t="s">
        <v>130</v>
      </c>
      <c r="BM113" s="209" t="s">
        <v>1461</v>
      </c>
    </row>
    <row r="114" s="12" customFormat="1">
      <c r="A114" s="12"/>
      <c r="B114" s="211"/>
      <c r="C114" s="212"/>
      <c r="D114" s="213" t="s">
        <v>160</v>
      </c>
      <c r="E114" s="214" t="s">
        <v>19</v>
      </c>
      <c r="F114" s="215" t="s">
        <v>713</v>
      </c>
      <c r="G114" s="212"/>
      <c r="H114" s="214" t="s">
        <v>19</v>
      </c>
      <c r="I114" s="216"/>
      <c r="J114" s="212"/>
      <c r="K114" s="212"/>
      <c r="L114" s="217"/>
      <c r="M114" s="218"/>
      <c r="N114" s="219"/>
      <c r="O114" s="219"/>
      <c r="P114" s="219"/>
      <c r="Q114" s="219"/>
      <c r="R114" s="219"/>
      <c r="S114" s="219"/>
      <c r="T114" s="220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T114" s="221" t="s">
        <v>160</v>
      </c>
      <c r="AU114" s="221" t="s">
        <v>83</v>
      </c>
      <c r="AV114" s="12" t="s">
        <v>83</v>
      </c>
      <c r="AW114" s="12" t="s">
        <v>37</v>
      </c>
      <c r="AX114" s="12" t="s">
        <v>75</v>
      </c>
      <c r="AY114" s="221" t="s">
        <v>131</v>
      </c>
    </row>
    <row r="115" s="13" customFormat="1">
      <c r="A115" s="13"/>
      <c r="B115" s="222"/>
      <c r="C115" s="223"/>
      <c r="D115" s="213" t="s">
        <v>160</v>
      </c>
      <c r="E115" s="224" t="s">
        <v>19</v>
      </c>
      <c r="F115" s="225" t="s">
        <v>1458</v>
      </c>
      <c r="G115" s="223"/>
      <c r="H115" s="226">
        <v>15.6</v>
      </c>
      <c r="I115" s="227"/>
      <c r="J115" s="223"/>
      <c r="K115" s="223"/>
      <c r="L115" s="228"/>
      <c r="M115" s="229"/>
      <c r="N115" s="230"/>
      <c r="O115" s="230"/>
      <c r="P115" s="230"/>
      <c r="Q115" s="230"/>
      <c r="R115" s="230"/>
      <c r="S115" s="230"/>
      <c r="T115" s="231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2" t="s">
        <v>160</v>
      </c>
      <c r="AU115" s="232" t="s">
        <v>83</v>
      </c>
      <c r="AV115" s="13" t="s">
        <v>85</v>
      </c>
      <c r="AW115" s="13" t="s">
        <v>37</v>
      </c>
      <c r="AX115" s="13" t="s">
        <v>75</v>
      </c>
      <c r="AY115" s="232" t="s">
        <v>131</v>
      </c>
    </row>
    <row r="116" s="12" customFormat="1">
      <c r="A116" s="12"/>
      <c r="B116" s="211"/>
      <c r="C116" s="212"/>
      <c r="D116" s="213" t="s">
        <v>160</v>
      </c>
      <c r="E116" s="214" t="s">
        <v>19</v>
      </c>
      <c r="F116" s="215" t="s">
        <v>1462</v>
      </c>
      <c r="G116" s="212"/>
      <c r="H116" s="214" t="s">
        <v>19</v>
      </c>
      <c r="I116" s="216"/>
      <c r="J116" s="212"/>
      <c r="K116" s="212"/>
      <c r="L116" s="217"/>
      <c r="M116" s="218"/>
      <c r="N116" s="219"/>
      <c r="O116" s="219"/>
      <c r="P116" s="219"/>
      <c r="Q116" s="219"/>
      <c r="R116" s="219"/>
      <c r="S116" s="219"/>
      <c r="T116" s="220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T116" s="221" t="s">
        <v>160</v>
      </c>
      <c r="AU116" s="221" t="s">
        <v>83</v>
      </c>
      <c r="AV116" s="12" t="s">
        <v>83</v>
      </c>
      <c r="AW116" s="12" t="s">
        <v>37</v>
      </c>
      <c r="AX116" s="12" t="s">
        <v>75</v>
      </c>
      <c r="AY116" s="221" t="s">
        <v>131</v>
      </c>
    </row>
    <row r="117" s="13" customFormat="1">
      <c r="A117" s="13"/>
      <c r="B117" s="222"/>
      <c r="C117" s="223"/>
      <c r="D117" s="213" t="s">
        <v>160</v>
      </c>
      <c r="E117" s="224" t="s">
        <v>19</v>
      </c>
      <c r="F117" s="225" t="s">
        <v>1463</v>
      </c>
      <c r="G117" s="223"/>
      <c r="H117" s="226">
        <v>13.800000000000001</v>
      </c>
      <c r="I117" s="227"/>
      <c r="J117" s="223"/>
      <c r="K117" s="223"/>
      <c r="L117" s="228"/>
      <c r="M117" s="229"/>
      <c r="N117" s="230"/>
      <c r="O117" s="230"/>
      <c r="P117" s="230"/>
      <c r="Q117" s="230"/>
      <c r="R117" s="230"/>
      <c r="S117" s="230"/>
      <c r="T117" s="231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2" t="s">
        <v>160</v>
      </c>
      <c r="AU117" s="232" t="s">
        <v>83</v>
      </c>
      <c r="AV117" s="13" t="s">
        <v>85</v>
      </c>
      <c r="AW117" s="13" t="s">
        <v>37</v>
      </c>
      <c r="AX117" s="13" t="s">
        <v>75</v>
      </c>
      <c r="AY117" s="232" t="s">
        <v>131</v>
      </c>
    </row>
    <row r="118" s="2" customFormat="1" ht="49.05" customHeight="1">
      <c r="A118" s="40"/>
      <c r="B118" s="41"/>
      <c r="C118" s="198" t="s">
        <v>156</v>
      </c>
      <c r="D118" s="198" t="s">
        <v>132</v>
      </c>
      <c r="E118" s="199" t="s">
        <v>1464</v>
      </c>
      <c r="F118" s="200" t="s">
        <v>1465</v>
      </c>
      <c r="G118" s="201" t="s">
        <v>267</v>
      </c>
      <c r="H118" s="202">
        <v>15.6</v>
      </c>
      <c r="I118" s="203"/>
      <c r="J118" s="204">
        <f>ROUND(I118*H118,2)</f>
        <v>0</v>
      </c>
      <c r="K118" s="200" t="s">
        <v>174</v>
      </c>
      <c r="L118" s="46"/>
      <c r="M118" s="205" t="s">
        <v>19</v>
      </c>
      <c r="N118" s="206" t="s">
        <v>46</v>
      </c>
      <c r="O118" s="86"/>
      <c r="P118" s="207">
        <f>O118*H118</f>
        <v>0</v>
      </c>
      <c r="Q118" s="207">
        <v>0</v>
      </c>
      <c r="R118" s="207">
        <f>Q118*H118</f>
        <v>0</v>
      </c>
      <c r="S118" s="207">
        <v>0.45000000000000001</v>
      </c>
      <c r="T118" s="208">
        <f>S118*H118</f>
        <v>7.0199999999999996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09" t="s">
        <v>130</v>
      </c>
      <c r="AT118" s="209" t="s">
        <v>132</v>
      </c>
      <c r="AU118" s="209" t="s">
        <v>83</v>
      </c>
      <c r="AY118" s="19" t="s">
        <v>131</v>
      </c>
      <c r="BE118" s="210">
        <f>IF(N118="základní",J118,0)</f>
        <v>0</v>
      </c>
      <c r="BF118" s="210">
        <f>IF(N118="snížená",J118,0)</f>
        <v>0</v>
      </c>
      <c r="BG118" s="210">
        <f>IF(N118="zákl. přenesená",J118,0)</f>
        <v>0</v>
      </c>
      <c r="BH118" s="210">
        <f>IF(N118="sníž. přenesená",J118,0)</f>
        <v>0</v>
      </c>
      <c r="BI118" s="210">
        <f>IF(N118="nulová",J118,0)</f>
        <v>0</v>
      </c>
      <c r="BJ118" s="19" t="s">
        <v>83</v>
      </c>
      <c r="BK118" s="210">
        <f>ROUND(I118*H118,2)</f>
        <v>0</v>
      </c>
      <c r="BL118" s="19" t="s">
        <v>130</v>
      </c>
      <c r="BM118" s="209" t="s">
        <v>1466</v>
      </c>
    </row>
    <row r="119" s="12" customFormat="1">
      <c r="A119" s="12"/>
      <c r="B119" s="211"/>
      <c r="C119" s="212"/>
      <c r="D119" s="213" t="s">
        <v>160</v>
      </c>
      <c r="E119" s="214" t="s">
        <v>19</v>
      </c>
      <c r="F119" s="215" t="s">
        <v>1467</v>
      </c>
      <c r="G119" s="212"/>
      <c r="H119" s="214" t="s">
        <v>19</v>
      </c>
      <c r="I119" s="216"/>
      <c r="J119" s="212"/>
      <c r="K119" s="212"/>
      <c r="L119" s="217"/>
      <c r="M119" s="218"/>
      <c r="N119" s="219"/>
      <c r="O119" s="219"/>
      <c r="P119" s="219"/>
      <c r="Q119" s="219"/>
      <c r="R119" s="219"/>
      <c r="S119" s="219"/>
      <c r="T119" s="220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T119" s="221" t="s">
        <v>160</v>
      </c>
      <c r="AU119" s="221" t="s">
        <v>83</v>
      </c>
      <c r="AV119" s="12" t="s">
        <v>83</v>
      </c>
      <c r="AW119" s="12" t="s">
        <v>37</v>
      </c>
      <c r="AX119" s="12" t="s">
        <v>75</v>
      </c>
      <c r="AY119" s="221" t="s">
        <v>131</v>
      </c>
    </row>
    <row r="120" s="13" customFormat="1">
      <c r="A120" s="13"/>
      <c r="B120" s="222"/>
      <c r="C120" s="223"/>
      <c r="D120" s="213" t="s">
        <v>160</v>
      </c>
      <c r="E120" s="224" t="s">
        <v>19</v>
      </c>
      <c r="F120" s="225" t="s">
        <v>1458</v>
      </c>
      <c r="G120" s="223"/>
      <c r="H120" s="226">
        <v>15.6</v>
      </c>
      <c r="I120" s="227"/>
      <c r="J120" s="223"/>
      <c r="K120" s="223"/>
      <c r="L120" s="228"/>
      <c r="M120" s="229"/>
      <c r="N120" s="230"/>
      <c r="O120" s="230"/>
      <c r="P120" s="230"/>
      <c r="Q120" s="230"/>
      <c r="R120" s="230"/>
      <c r="S120" s="230"/>
      <c r="T120" s="231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2" t="s">
        <v>160</v>
      </c>
      <c r="AU120" s="232" t="s">
        <v>83</v>
      </c>
      <c r="AV120" s="13" t="s">
        <v>85</v>
      </c>
      <c r="AW120" s="13" t="s">
        <v>37</v>
      </c>
      <c r="AX120" s="13" t="s">
        <v>75</v>
      </c>
      <c r="AY120" s="232" t="s">
        <v>131</v>
      </c>
    </row>
    <row r="121" s="2" customFormat="1" ht="37.8" customHeight="1">
      <c r="A121" s="40"/>
      <c r="B121" s="41"/>
      <c r="C121" s="198" t="s">
        <v>163</v>
      </c>
      <c r="D121" s="198" t="s">
        <v>132</v>
      </c>
      <c r="E121" s="199" t="s">
        <v>298</v>
      </c>
      <c r="F121" s="200" t="s">
        <v>299</v>
      </c>
      <c r="G121" s="201" t="s">
        <v>196</v>
      </c>
      <c r="H121" s="202">
        <v>8</v>
      </c>
      <c r="I121" s="203"/>
      <c r="J121" s="204">
        <f>ROUND(I121*H121,2)</f>
        <v>0</v>
      </c>
      <c r="K121" s="200" t="s">
        <v>174</v>
      </c>
      <c r="L121" s="46"/>
      <c r="M121" s="205" t="s">
        <v>19</v>
      </c>
      <c r="N121" s="206" t="s">
        <v>46</v>
      </c>
      <c r="O121" s="86"/>
      <c r="P121" s="207">
        <f>O121*H121</f>
        <v>0</v>
      </c>
      <c r="Q121" s="207">
        <v>0</v>
      </c>
      <c r="R121" s="207">
        <f>Q121*H121</f>
        <v>0</v>
      </c>
      <c r="S121" s="207">
        <v>0.28999999999999998</v>
      </c>
      <c r="T121" s="208">
        <f>S121*H121</f>
        <v>2.3199999999999998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09" t="s">
        <v>130</v>
      </c>
      <c r="AT121" s="209" t="s">
        <v>132</v>
      </c>
      <c r="AU121" s="209" t="s">
        <v>83</v>
      </c>
      <c r="AY121" s="19" t="s">
        <v>131</v>
      </c>
      <c r="BE121" s="210">
        <f>IF(N121="základní",J121,0)</f>
        <v>0</v>
      </c>
      <c r="BF121" s="210">
        <f>IF(N121="snížená",J121,0)</f>
        <v>0</v>
      </c>
      <c r="BG121" s="210">
        <f>IF(N121="zákl. přenesená",J121,0)</f>
        <v>0</v>
      </c>
      <c r="BH121" s="210">
        <f>IF(N121="sníž. přenesená",J121,0)</f>
        <v>0</v>
      </c>
      <c r="BI121" s="210">
        <f>IF(N121="nulová",J121,0)</f>
        <v>0</v>
      </c>
      <c r="BJ121" s="19" t="s">
        <v>83</v>
      </c>
      <c r="BK121" s="210">
        <f>ROUND(I121*H121,2)</f>
        <v>0</v>
      </c>
      <c r="BL121" s="19" t="s">
        <v>130</v>
      </c>
      <c r="BM121" s="209" t="s">
        <v>1468</v>
      </c>
    </row>
    <row r="122" s="12" customFormat="1">
      <c r="A122" s="12"/>
      <c r="B122" s="211"/>
      <c r="C122" s="212"/>
      <c r="D122" s="213" t="s">
        <v>160</v>
      </c>
      <c r="E122" s="214" t="s">
        <v>19</v>
      </c>
      <c r="F122" s="215" t="s">
        <v>1469</v>
      </c>
      <c r="G122" s="212"/>
      <c r="H122" s="214" t="s">
        <v>19</v>
      </c>
      <c r="I122" s="216"/>
      <c r="J122" s="212"/>
      <c r="K122" s="212"/>
      <c r="L122" s="217"/>
      <c r="M122" s="218"/>
      <c r="N122" s="219"/>
      <c r="O122" s="219"/>
      <c r="P122" s="219"/>
      <c r="Q122" s="219"/>
      <c r="R122" s="219"/>
      <c r="S122" s="219"/>
      <c r="T122" s="220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T122" s="221" t="s">
        <v>160</v>
      </c>
      <c r="AU122" s="221" t="s">
        <v>83</v>
      </c>
      <c r="AV122" s="12" t="s">
        <v>83</v>
      </c>
      <c r="AW122" s="12" t="s">
        <v>37</v>
      </c>
      <c r="AX122" s="12" t="s">
        <v>75</v>
      </c>
      <c r="AY122" s="221" t="s">
        <v>131</v>
      </c>
    </row>
    <row r="123" s="13" customFormat="1">
      <c r="A123" s="13"/>
      <c r="B123" s="222"/>
      <c r="C123" s="223"/>
      <c r="D123" s="213" t="s">
        <v>160</v>
      </c>
      <c r="E123" s="224" t="s">
        <v>19</v>
      </c>
      <c r="F123" s="225" t="s">
        <v>163</v>
      </c>
      <c r="G123" s="223"/>
      <c r="H123" s="226">
        <v>8</v>
      </c>
      <c r="I123" s="227"/>
      <c r="J123" s="223"/>
      <c r="K123" s="223"/>
      <c r="L123" s="228"/>
      <c r="M123" s="229"/>
      <c r="N123" s="230"/>
      <c r="O123" s="230"/>
      <c r="P123" s="230"/>
      <c r="Q123" s="230"/>
      <c r="R123" s="230"/>
      <c r="S123" s="230"/>
      <c r="T123" s="231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2" t="s">
        <v>160</v>
      </c>
      <c r="AU123" s="232" t="s">
        <v>83</v>
      </c>
      <c r="AV123" s="13" t="s">
        <v>85</v>
      </c>
      <c r="AW123" s="13" t="s">
        <v>37</v>
      </c>
      <c r="AX123" s="13" t="s">
        <v>75</v>
      </c>
      <c r="AY123" s="232" t="s">
        <v>131</v>
      </c>
    </row>
    <row r="124" s="2" customFormat="1" ht="90" customHeight="1">
      <c r="A124" s="40"/>
      <c r="B124" s="41"/>
      <c r="C124" s="198" t="s">
        <v>167</v>
      </c>
      <c r="D124" s="198" t="s">
        <v>132</v>
      </c>
      <c r="E124" s="199" t="s">
        <v>1470</v>
      </c>
      <c r="F124" s="200" t="s">
        <v>1471</v>
      </c>
      <c r="G124" s="201" t="s">
        <v>196</v>
      </c>
      <c r="H124" s="202">
        <v>13.199999999999999</v>
      </c>
      <c r="I124" s="203"/>
      <c r="J124" s="204">
        <f>ROUND(I124*H124,2)</f>
        <v>0</v>
      </c>
      <c r="K124" s="200" t="s">
        <v>174</v>
      </c>
      <c r="L124" s="46"/>
      <c r="M124" s="205" t="s">
        <v>19</v>
      </c>
      <c r="N124" s="206" t="s">
        <v>46</v>
      </c>
      <c r="O124" s="86"/>
      <c r="P124" s="207">
        <f>O124*H124</f>
        <v>0</v>
      </c>
      <c r="Q124" s="207">
        <v>0.0086767000000000007</v>
      </c>
      <c r="R124" s="207">
        <f>Q124*H124</f>
        <v>0.11453244</v>
      </c>
      <c r="S124" s="207">
        <v>0</v>
      </c>
      <c r="T124" s="208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09" t="s">
        <v>130</v>
      </c>
      <c r="AT124" s="209" t="s">
        <v>132</v>
      </c>
      <c r="AU124" s="209" t="s">
        <v>83</v>
      </c>
      <c r="AY124" s="19" t="s">
        <v>131</v>
      </c>
      <c r="BE124" s="210">
        <f>IF(N124="základní",J124,0)</f>
        <v>0</v>
      </c>
      <c r="BF124" s="210">
        <f>IF(N124="snížená",J124,0)</f>
        <v>0</v>
      </c>
      <c r="BG124" s="210">
        <f>IF(N124="zákl. přenesená",J124,0)</f>
        <v>0</v>
      </c>
      <c r="BH124" s="210">
        <f>IF(N124="sníž. přenesená",J124,0)</f>
        <v>0</v>
      </c>
      <c r="BI124" s="210">
        <f>IF(N124="nulová",J124,0)</f>
        <v>0</v>
      </c>
      <c r="BJ124" s="19" t="s">
        <v>83</v>
      </c>
      <c r="BK124" s="210">
        <f>ROUND(I124*H124,2)</f>
        <v>0</v>
      </c>
      <c r="BL124" s="19" t="s">
        <v>130</v>
      </c>
      <c r="BM124" s="209" t="s">
        <v>1472</v>
      </c>
    </row>
    <row r="125" s="13" customFormat="1">
      <c r="A125" s="13"/>
      <c r="B125" s="222"/>
      <c r="C125" s="223"/>
      <c r="D125" s="213" t="s">
        <v>160</v>
      </c>
      <c r="E125" s="224" t="s">
        <v>19</v>
      </c>
      <c r="F125" s="225" t="s">
        <v>1473</v>
      </c>
      <c r="G125" s="223"/>
      <c r="H125" s="226">
        <v>13.199999999999999</v>
      </c>
      <c r="I125" s="227"/>
      <c r="J125" s="223"/>
      <c r="K125" s="223"/>
      <c r="L125" s="228"/>
      <c r="M125" s="229"/>
      <c r="N125" s="230"/>
      <c r="O125" s="230"/>
      <c r="P125" s="230"/>
      <c r="Q125" s="230"/>
      <c r="R125" s="230"/>
      <c r="S125" s="230"/>
      <c r="T125" s="231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2" t="s">
        <v>160</v>
      </c>
      <c r="AU125" s="232" t="s">
        <v>83</v>
      </c>
      <c r="AV125" s="13" t="s">
        <v>85</v>
      </c>
      <c r="AW125" s="13" t="s">
        <v>37</v>
      </c>
      <c r="AX125" s="13" t="s">
        <v>83</v>
      </c>
      <c r="AY125" s="232" t="s">
        <v>131</v>
      </c>
    </row>
    <row r="126" s="2" customFormat="1" ht="90" customHeight="1">
      <c r="A126" s="40"/>
      <c r="B126" s="41"/>
      <c r="C126" s="198" t="s">
        <v>171</v>
      </c>
      <c r="D126" s="198" t="s">
        <v>132</v>
      </c>
      <c r="E126" s="199" t="s">
        <v>743</v>
      </c>
      <c r="F126" s="200" t="s">
        <v>744</v>
      </c>
      <c r="G126" s="201" t="s">
        <v>196</v>
      </c>
      <c r="H126" s="202">
        <v>68.400000000000006</v>
      </c>
      <c r="I126" s="203"/>
      <c r="J126" s="204">
        <f>ROUND(I126*H126,2)</f>
        <v>0</v>
      </c>
      <c r="K126" s="200" t="s">
        <v>174</v>
      </c>
      <c r="L126" s="46"/>
      <c r="M126" s="205" t="s">
        <v>19</v>
      </c>
      <c r="N126" s="206" t="s">
        <v>46</v>
      </c>
      <c r="O126" s="86"/>
      <c r="P126" s="207">
        <f>O126*H126</f>
        <v>0</v>
      </c>
      <c r="Q126" s="207">
        <v>0.036904300000000001</v>
      </c>
      <c r="R126" s="207">
        <f>Q126*H126</f>
        <v>2.5242541200000002</v>
      </c>
      <c r="S126" s="207">
        <v>0</v>
      </c>
      <c r="T126" s="208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09" t="s">
        <v>130</v>
      </c>
      <c r="AT126" s="209" t="s">
        <v>132</v>
      </c>
      <c r="AU126" s="209" t="s">
        <v>83</v>
      </c>
      <c r="AY126" s="19" t="s">
        <v>131</v>
      </c>
      <c r="BE126" s="210">
        <f>IF(N126="základní",J126,0)</f>
        <v>0</v>
      </c>
      <c r="BF126" s="210">
        <f>IF(N126="snížená",J126,0)</f>
        <v>0</v>
      </c>
      <c r="BG126" s="210">
        <f>IF(N126="zákl. přenesená",J126,0)</f>
        <v>0</v>
      </c>
      <c r="BH126" s="210">
        <f>IF(N126="sníž. přenesená",J126,0)</f>
        <v>0</v>
      </c>
      <c r="BI126" s="210">
        <f>IF(N126="nulová",J126,0)</f>
        <v>0</v>
      </c>
      <c r="BJ126" s="19" t="s">
        <v>83</v>
      </c>
      <c r="BK126" s="210">
        <f>ROUND(I126*H126,2)</f>
        <v>0</v>
      </c>
      <c r="BL126" s="19" t="s">
        <v>130</v>
      </c>
      <c r="BM126" s="209" t="s">
        <v>1474</v>
      </c>
    </row>
    <row r="127" s="13" customFormat="1">
      <c r="A127" s="13"/>
      <c r="B127" s="222"/>
      <c r="C127" s="223"/>
      <c r="D127" s="213" t="s">
        <v>160</v>
      </c>
      <c r="E127" s="224" t="s">
        <v>19</v>
      </c>
      <c r="F127" s="225" t="s">
        <v>1475</v>
      </c>
      <c r="G127" s="223"/>
      <c r="H127" s="226">
        <v>68.400000000000006</v>
      </c>
      <c r="I127" s="227"/>
      <c r="J127" s="223"/>
      <c r="K127" s="223"/>
      <c r="L127" s="228"/>
      <c r="M127" s="229"/>
      <c r="N127" s="230"/>
      <c r="O127" s="230"/>
      <c r="P127" s="230"/>
      <c r="Q127" s="230"/>
      <c r="R127" s="230"/>
      <c r="S127" s="230"/>
      <c r="T127" s="231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2" t="s">
        <v>160</v>
      </c>
      <c r="AU127" s="232" t="s">
        <v>83</v>
      </c>
      <c r="AV127" s="13" t="s">
        <v>85</v>
      </c>
      <c r="AW127" s="13" t="s">
        <v>37</v>
      </c>
      <c r="AX127" s="13" t="s">
        <v>83</v>
      </c>
      <c r="AY127" s="232" t="s">
        <v>131</v>
      </c>
    </row>
    <row r="128" s="2" customFormat="1" ht="24.15" customHeight="1">
      <c r="A128" s="40"/>
      <c r="B128" s="41"/>
      <c r="C128" s="198" t="s">
        <v>176</v>
      </c>
      <c r="D128" s="198" t="s">
        <v>132</v>
      </c>
      <c r="E128" s="199" t="s">
        <v>747</v>
      </c>
      <c r="F128" s="200" t="s">
        <v>748</v>
      </c>
      <c r="G128" s="201" t="s">
        <v>267</v>
      </c>
      <c r="H128" s="202">
        <v>142.34</v>
      </c>
      <c r="I128" s="203"/>
      <c r="J128" s="204">
        <f>ROUND(I128*H128,2)</f>
        <v>0</v>
      </c>
      <c r="K128" s="200" t="s">
        <v>174</v>
      </c>
      <c r="L128" s="46"/>
      <c r="M128" s="205" t="s">
        <v>19</v>
      </c>
      <c r="N128" s="206" t="s">
        <v>46</v>
      </c>
      <c r="O128" s="86"/>
      <c r="P128" s="207">
        <f>O128*H128</f>
        <v>0</v>
      </c>
      <c r="Q128" s="207">
        <v>0</v>
      </c>
      <c r="R128" s="207">
        <f>Q128*H128</f>
        <v>0</v>
      </c>
      <c r="S128" s="207">
        <v>0</v>
      </c>
      <c r="T128" s="208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09" t="s">
        <v>130</v>
      </c>
      <c r="AT128" s="209" t="s">
        <v>132</v>
      </c>
      <c r="AU128" s="209" t="s">
        <v>83</v>
      </c>
      <c r="AY128" s="19" t="s">
        <v>131</v>
      </c>
      <c r="BE128" s="210">
        <f>IF(N128="základní",J128,0)</f>
        <v>0</v>
      </c>
      <c r="BF128" s="210">
        <f>IF(N128="snížená",J128,0)</f>
        <v>0</v>
      </c>
      <c r="BG128" s="210">
        <f>IF(N128="zákl. přenesená",J128,0)</f>
        <v>0</v>
      </c>
      <c r="BH128" s="210">
        <f>IF(N128="sníž. přenesená",J128,0)</f>
        <v>0</v>
      </c>
      <c r="BI128" s="210">
        <f>IF(N128="nulová",J128,0)</f>
        <v>0</v>
      </c>
      <c r="BJ128" s="19" t="s">
        <v>83</v>
      </c>
      <c r="BK128" s="210">
        <f>ROUND(I128*H128,2)</f>
        <v>0</v>
      </c>
      <c r="BL128" s="19" t="s">
        <v>130</v>
      </c>
      <c r="BM128" s="209" t="s">
        <v>1476</v>
      </c>
    </row>
    <row r="129" s="13" customFormat="1">
      <c r="A129" s="13"/>
      <c r="B129" s="222"/>
      <c r="C129" s="223"/>
      <c r="D129" s="213" t="s">
        <v>160</v>
      </c>
      <c r="E129" s="224" t="s">
        <v>19</v>
      </c>
      <c r="F129" s="225" t="s">
        <v>1477</v>
      </c>
      <c r="G129" s="223"/>
      <c r="H129" s="226">
        <v>118.68000000000001</v>
      </c>
      <c r="I129" s="227"/>
      <c r="J129" s="223"/>
      <c r="K129" s="223"/>
      <c r="L129" s="228"/>
      <c r="M129" s="229"/>
      <c r="N129" s="230"/>
      <c r="O129" s="230"/>
      <c r="P129" s="230"/>
      <c r="Q129" s="230"/>
      <c r="R129" s="230"/>
      <c r="S129" s="230"/>
      <c r="T129" s="231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2" t="s">
        <v>160</v>
      </c>
      <c r="AU129" s="232" t="s">
        <v>83</v>
      </c>
      <c r="AV129" s="13" t="s">
        <v>85</v>
      </c>
      <c r="AW129" s="13" t="s">
        <v>37</v>
      </c>
      <c r="AX129" s="13" t="s">
        <v>75</v>
      </c>
      <c r="AY129" s="232" t="s">
        <v>131</v>
      </c>
    </row>
    <row r="130" s="12" customFormat="1">
      <c r="A130" s="12"/>
      <c r="B130" s="211"/>
      <c r="C130" s="212"/>
      <c r="D130" s="213" t="s">
        <v>160</v>
      </c>
      <c r="E130" s="214" t="s">
        <v>19</v>
      </c>
      <c r="F130" s="215" t="s">
        <v>716</v>
      </c>
      <c r="G130" s="212"/>
      <c r="H130" s="214" t="s">
        <v>19</v>
      </c>
      <c r="I130" s="216"/>
      <c r="J130" s="212"/>
      <c r="K130" s="212"/>
      <c r="L130" s="217"/>
      <c r="M130" s="218"/>
      <c r="N130" s="219"/>
      <c r="O130" s="219"/>
      <c r="P130" s="219"/>
      <c r="Q130" s="219"/>
      <c r="R130" s="219"/>
      <c r="S130" s="219"/>
      <c r="T130" s="220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T130" s="221" t="s">
        <v>160</v>
      </c>
      <c r="AU130" s="221" t="s">
        <v>83</v>
      </c>
      <c r="AV130" s="12" t="s">
        <v>83</v>
      </c>
      <c r="AW130" s="12" t="s">
        <v>37</v>
      </c>
      <c r="AX130" s="12" t="s">
        <v>75</v>
      </c>
      <c r="AY130" s="221" t="s">
        <v>131</v>
      </c>
    </row>
    <row r="131" s="13" customFormat="1">
      <c r="A131" s="13"/>
      <c r="B131" s="222"/>
      <c r="C131" s="223"/>
      <c r="D131" s="213" t="s">
        <v>160</v>
      </c>
      <c r="E131" s="224" t="s">
        <v>19</v>
      </c>
      <c r="F131" s="225" t="s">
        <v>717</v>
      </c>
      <c r="G131" s="223"/>
      <c r="H131" s="226">
        <v>23.66</v>
      </c>
      <c r="I131" s="227"/>
      <c r="J131" s="223"/>
      <c r="K131" s="223"/>
      <c r="L131" s="228"/>
      <c r="M131" s="229"/>
      <c r="N131" s="230"/>
      <c r="O131" s="230"/>
      <c r="P131" s="230"/>
      <c r="Q131" s="230"/>
      <c r="R131" s="230"/>
      <c r="S131" s="230"/>
      <c r="T131" s="231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2" t="s">
        <v>160</v>
      </c>
      <c r="AU131" s="232" t="s">
        <v>83</v>
      </c>
      <c r="AV131" s="13" t="s">
        <v>85</v>
      </c>
      <c r="AW131" s="13" t="s">
        <v>37</v>
      </c>
      <c r="AX131" s="13" t="s">
        <v>75</v>
      </c>
      <c r="AY131" s="232" t="s">
        <v>131</v>
      </c>
    </row>
    <row r="132" s="2" customFormat="1" ht="37.8" customHeight="1">
      <c r="A132" s="40"/>
      <c r="B132" s="41"/>
      <c r="C132" s="198" t="s">
        <v>183</v>
      </c>
      <c r="D132" s="198" t="s">
        <v>132</v>
      </c>
      <c r="E132" s="199" t="s">
        <v>753</v>
      </c>
      <c r="F132" s="200" t="s">
        <v>754</v>
      </c>
      <c r="G132" s="201" t="s">
        <v>246</v>
      </c>
      <c r="H132" s="202">
        <v>976.18299999999999</v>
      </c>
      <c r="I132" s="203"/>
      <c r="J132" s="204">
        <f>ROUND(I132*H132,2)</f>
        <v>0</v>
      </c>
      <c r="K132" s="200" t="s">
        <v>174</v>
      </c>
      <c r="L132" s="46"/>
      <c r="M132" s="205" t="s">
        <v>19</v>
      </c>
      <c r="N132" s="206" t="s">
        <v>46</v>
      </c>
      <c r="O132" s="86"/>
      <c r="P132" s="207">
        <f>O132*H132</f>
        <v>0</v>
      </c>
      <c r="Q132" s="207">
        <v>0</v>
      </c>
      <c r="R132" s="207">
        <f>Q132*H132</f>
        <v>0</v>
      </c>
      <c r="S132" s="207">
        <v>0</v>
      </c>
      <c r="T132" s="208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09" t="s">
        <v>130</v>
      </c>
      <c r="AT132" s="209" t="s">
        <v>132</v>
      </c>
      <c r="AU132" s="209" t="s">
        <v>83</v>
      </c>
      <c r="AY132" s="19" t="s">
        <v>131</v>
      </c>
      <c r="BE132" s="210">
        <f>IF(N132="základní",J132,0)</f>
        <v>0</v>
      </c>
      <c r="BF132" s="210">
        <f>IF(N132="snížená",J132,0)</f>
        <v>0</v>
      </c>
      <c r="BG132" s="210">
        <f>IF(N132="zákl. přenesená",J132,0)</f>
        <v>0</v>
      </c>
      <c r="BH132" s="210">
        <f>IF(N132="sníž. přenesená",J132,0)</f>
        <v>0</v>
      </c>
      <c r="BI132" s="210">
        <f>IF(N132="nulová",J132,0)</f>
        <v>0</v>
      </c>
      <c r="BJ132" s="19" t="s">
        <v>83</v>
      </c>
      <c r="BK132" s="210">
        <f>ROUND(I132*H132,2)</f>
        <v>0</v>
      </c>
      <c r="BL132" s="19" t="s">
        <v>130</v>
      </c>
      <c r="BM132" s="209" t="s">
        <v>1478</v>
      </c>
    </row>
    <row r="133" s="2" customFormat="1" ht="49.05" customHeight="1">
      <c r="A133" s="40"/>
      <c r="B133" s="41"/>
      <c r="C133" s="198" t="s">
        <v>187</v>
      </c>
      <c r="D133" s="198" t="s">
        <v>132</v>
      </c>
      <c r="E133" s="199" t="s">
        <v>1479</v>
      </c>
      <c r="F133" s="200" t="s">
        <v>1480</v>
      </c>
      <c r="G133" s="201" t="s">
        <v>246</v>
      </c>
      <c r="H133" s="202">
        <v>794.596</v>
      </c>
      <c r="I133" s="203"/>
      <c r="J133" s="204">
        <f>ROUND(I133*H133,2)</f>
        <v>0</v>
      </c>
      <c r="K133" s="200" t="s">
        <v>174</v>
      </c>
      <c r="L133" s="46"/>
      <c r="M133" s="205" t="s">
        <v>19</v>
      </c>
      <c r="N133" s="206" t="s">
        <v>46</v>
      </c>
      <c r="O133" s="86"/>
      <c r="P133" s="207">
        <f>O133*H133</f>
        <v>0</v>
      </c>
      <c r="Q133" s="207">
        <v>0</v>
      </c>
      <c r="R133" s="207">
        <f>Q133*H133</f>
        <v>0</v>
      </c>
      <c r="S133" s="207">
        <v>0</v>
      </c>
      <c r="T133" s="208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09" t="s">
        <v>130</v>
      </c>
      <c r="AT133" s="209" t="s">
        <v>132</v>
      </c>
      <c r="AU133" s="209" t="s">
        <v>83</v>
      </c>
      <c r="AY133" s="19" t="s">
        <v>131</v>
      </c>
      <c r="BE133" s="210">
        <f>IF(N133="základní",J133,0)</f>
        <v>0</v>
      </c>
      <c r="BF133" s="210">
        <f>IF(N133="snížená",J133,0)</f>
        <v>0</v>
      </c>
      <c r="BG133" s="210">
        <f>IF(N133="zákl. přenesená",J133,0)</f>
        <v>0</v>
      </c>
      <c r="BH133" s="210">
        <f>IF(N133="sníž. přenesená",J133,0)</f>
        <v>0</v>
      </c>
      <c r="BI133" s="210">
        <f>IF(N133="nulová",J133,0)</f>
        <v>0</v>
      </c>
      <c r="BJ133" s="19" t="s">
        <v>83</v>
      </c>
      <c r="BK133" s="210">
        <f>ROUND(I133*H133,2)</f>
        <v>0</v>
      </c>
      <c r="BL133" s="19" t="s">
        <v>130</v>
      </c>
      <c r="BM133" s="209" t="s">
        <v>1481</v>
      </c>
    </row>
    <row r="134" s="12" customFormat="1">
      <c r="A134" s="12"/>
      <c r="B134" s="211"/>
      <c r="C134" s="212"/>
      <c r="D134" s="213" t="s">
        <v>160</v>
      </c>
      <c r="E134" s="214" t="s">
        <v>19</v>
      </c>
      <c r="F134" s="215" t="s">
        <v>1482</v>
      </c>
      <c r="G134" s="212"/>
      <c r="H134" s="214" t="s">
        <v>19</v>
      </c>
      <c r="I134" s="216"/>
      <c r="J134" s="212"/>
      <c r="K134" s="212"/>
      <c r="L134" s="217"/>
      <c r="M134" s="218"/>
      <c r="N134" s="219"/>
      <c r="O134" s="219"/>
      <c r="P134" s="219"/>
      <c r="Q134" s="219"/>
      <c r="R134" s="219"/>
      <c r="S134" s="219"/>
      <c r="T134" s="220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T134" s="221" t="s">
        <v>160</v>
      </c>
      <c r="AU134" s="221" t="s">
        <v>83</v>
      </c>
      <c r="AV134" s="12" t="s">
        <v>83</v>
      </c>
      <c r="AW134" s="12" t="s">
        <v>37</v>
      </c>
      <c r="AX134" s="12" t="s">
        <v>75</v>
      </c>
      <c r="AY134" s="221" t="s">
        <v>131</v>
      </c>
    </row>
    <row r="135" s="13" customFormat="1">
      <c r="A135" s="13"/>
      <c r="B135" s="222"/>
      <c r="C135" s="223"/>
      <c r="D135" s="213" t="s">
        <v>160</v>
      </c>
      <c r="E135" s="224" t="s">
        <v>19</v>
      </c>
      <c r="F135" s="225" t="s">
        <v>1483</v>
      </c>
      <c r="G135" s="223"/>
      <c r="H135" s="226">
        <v>13.65</v>
      </c>
      <c r="I135" s="227"/>
      <c r="J135" s="223"/>
      <c r="K135" s="223"/>
      <c r="L135" s="228"/>
      <c r="M135" s="229"/>
      <c r="N135" s="230"/>
      <c r="O135" s="230"/>
      <c r="P135" s="230"/>
      <c r="Q135" s="230"/>
      <c r="R135" s="230"/>
      <c r="S135" s="230"/>
      <c r="T135" s="231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2" t="s">
        <v>160</v>
      </c>
      <c r="AU135" s="232" t="s">
        <v>83</v>
      </c>
      <c r="AV135" s="13" t="s">
        <v>85</v>
      </c>
      <c r="AW135" s="13" t="s">
        <v>37</v>
      </c>
      <c r="AX135" s="13" t="s">
        <v>75</v>
      </c>
      <c r="AY135" s="232" t="s">
        <v>131</v>
      </c>
    </row>
    <row r="136" s="13" customFormat="1">
      <c r="A136" s="13"/>
      <c r="B136" s="222"/>
      <c r="C136" s="223"/>
      <c r="D136" s="213" t="s">
        <v>160</v>
      </c>
      <c r="E136" s="224" t="s">
        <v>19</v>
      </c>
      <c r="F136" s="225" t="s">
        <v>1484</v>
      </c>
      <c r="G136" s="223"/>
      <c r="H136" s="226">
        <v>780.94600000000003</v>
      </c>
      <c r="I136" s="227"/>
      <c r="J136" s="223"/>
      <c r="K136" s="223"/>
      <c r="L136" s="228"/>
      <c r="M136" s="229"/>
      <c r="N136" s="230"/>
      <c r="O136" s="230"/>
      <c r="P136" s="230"/>
      <c r="Q136" s="230"/>
      <c r="R136" s="230"/>
      <c r="S136" s="230"/>
      <c r="T136" s="231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32" t="s">
        <v>160</v>
      </c>
      <c r="AU136" s="232" t="s">
        <v>83</v>
      </c>
      <c r="AV136" s="13" t="s">
        <v>85</v>
      </c>
      <c r="AW136" s="13" t="s">
        <v>37</v>
      </c>
      <c r="AX136" s="13" t="s">
        <v>75</v>
      </c>
      <c r="AY136" s="232" t="s">
        <v>131</v>
      </c>
    </row>
    <row r="137" s="2" customFormat="1" ht="49.05" customHeight="1">
      <c r="A137" s="40"/>
      <c r="B137" s="41"/>
      <c r="C137" s="198" t="s">
        <v>193</v>
      </c>
      <c r="D137" s="198" t="s">
        <v>132</v>
      </c>
      <c r="E137" s="199" t="s">
        <v>1485</v>
      </c>
      <c r="F137" s="200" t="s">
        <v>1486</v>
      </c>
      <c r="G137" s="201" t="s">
        <v>246</v>
      </c>
      <c r="H137" s="202">
        <v>195.237</v>
      </c>
      <c r="I137" s="203"/>
      <c r="J137" s="204">
        <f>ROUND(I137*H137,2)</f>
        <v>0</v>
      </c>
      <c r="K137" s="200" t="s">
        <v>174</v>
      </c>
      <c r="L137" s="46"/>
      <c r="M137" s="205" t="s">
        <v>19</v>
      </c>
      <c r="N137" s="206" t="s">
        <v>46</v>
      </c>
      <c r="O137" s="86"/>
      <c r="P137" s="207">
        <f>O137*H137</f>
        <v>0</v>
      </c>
      <c r="Q137" s="207">
        <v>0</v>
      </c>
      <c r="R137" s="207">
        <f>Q137*H137</f>
        <v>0</v>
      </c>
      <c r="S137" s="207">
        <v>0</v>
      </c>
      <c r="T137" s="208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09" t="s">
        <v>130</v>
      </c>
      <c r="AT137" s="209" t="s">
        <v>132</v>
      </c>
      <c r="AU137" s="209" t="s">
        <v>83</v>
      </c>
      <c r="AY137" s="19" t="s">
        <v>131</v>
      </c>
      <c r="BE137" s="210">
        <f>IF(N137="základní",J137,0)</f>
        <v>0</v>
      </c>
      <c r="BF137" s="210">
        <f>IF(N137="snížená",J137,0)</f>
        <v>0</v>
      </c>
      <c r="BG137" s="210">
        <f>IF(N137="zákl. přenesená",J137,0)</f>
        <v>0</v>
      </c>
      <c r="BH137" s="210">
        <f>IF(N137="sníž. přenesená",J137,0)</f>
        <v>0</v>
      </c>
      <c r="BI137" s="210">
        <f>IF(N137="nulová",J137,0)</f>
        <v>0</v>
      </c>
      <c r="BJ137" s="19" t="s">
        <v>83</v>
      </c>
      <c r="BK137" s="210">
        <f>ROUND(I137*H137,2)</f>
        <v>0</v>
      </c>
      <c r="BL137" s="19" t="s">
        <v>130</v>
      </c>
      <c r="BM137" s="209" t="s">
        <v>1487</v>
      </c>
    </row>
    <row r="138" s="13" customFormat="1">
      <c r="A138" s="13"/>
      <c r="B138" s="222"/>
      <c r="C138" s="223"/>
      <c r="D138" s="213" t="s">
        <v>160</v>
      </c>
      <c r="E138" s="224" t="s">
        <v>19</v>
      </c>
      <c r="F138" s="225" t="s">
        <v>1488</v>
      </c>
      <c r="G138" s="223"/>
      <c r="H138" s="226">
        <v>195.237</v>
      </c>
      <c r="I138" s="227"/>
      <c r="J138" s="223"/>
      <c r="K138" s="223"/>
      <c r="L138" s="228"/>
      <c r="M138" s="229"/>
      <c r="N138" s="230"/>
      <c r="O138" s="230"/>
      <c r="P138" s="230"/>
      <c r="Q138" s="230"/>
      <c r="R138" s="230"/>
      <c r="S138" s="230"/>
      <c r="T138" s="231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2" t="s">
        <v>160</v>
      </c>
      <c r="AU138" s="232" t="s">
        <v>83</v>
      </c>
      <c r="AV138" s="13" t="s">
        <v>85</v>
      </c>
      <c r="AW138" s="13" t="s">
        <v>37</v>
      </c>
      <c r="AX138" s="13" t="s">
        <v>75</v>
      </c>
      <c r="AY138" s="232" t="s">
        <v>131</v>
      </c>
    </row>
    <row r="139" s="2" customFormat="1" ht="37.8" customHeight="1">
      <c r="A139" s="40"/>
      <c r="B139" s="41"/>
      <c r="C139" s="198" t="s">
        <v>8</v>
      </c>
      <c r="D139" s="198" t="s">
        <v>132</v>
      </c>
      <c r="E139" s="199" t="s">
        <v>1489</v>
      </c>
      <c r="F139" s="200" t="s">
        <v>1490</v>
      </c>
      <c r="G139" s="201" t="s">
        <v>267</v>
      </c>
      <c r="H139" s="202">
        <v>1799.8979999999999</v>
      </c>
      <c r="I139" s="203"/>
      <c r="J139" s="204">
        <f>ROUND(I139*H139,2)</f>
        <v>0</v>
      </c>
      <c r="K139" s="200" t="s">
        <v>174</v>
      </c>
      <c r="L139" s="46"/>
      <c r="M139" s="205" t="s">
        <v>19</v>
      </c>
      <c r="N139" s="206" t="s">
        <v>46</v>
      </c>
      <c r="O139" s="86"/>
      <c r="P139" s="207">
        <f>O139*H139</f>
        <v>0</v>
      </c>
      <c r="Q139" s="207">
        <v>0.0011853600000000001</v>
      </c>
      <c r="R139" s="207">
        <f>Q139*H139</f>
        <v>2.1335270932800001</v>
      </c>
      <c r="S139" s="207">
        <v>0</v>
      </c>
      <c r="T139" s="208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09" t="s">
        <v>130</v>
      </c>
      <c r="AT139" s="209" t="s">
        <v>132</v>
      </c>
      <c r="AU139" s="209" t="s">
        <v>83</v>
      </c>
      <c r="AY139" s="19" t="s">
        <v>131</v>
      </c>
      <c r="BE139" s="210">
        <f>IF(N139="základní",J139,0)</f>
        <v>0</v>
      </c>
      <c r="BF139" s="210">
        <f>IF(N139="snížená",J139,0)</f>
        <v>0</v>
      </c>
      <c r="BG139" s="210">
        <f>IF(N139="zákl. přenesená",J139,0)</f>
        <v>0</v>
      </c>
      <c r="BH139" s="210">
        <f>IF(N139="sníž. přenesená",J139,0)</f>
        <v>0</v>
      </c>
      <c r="BI139" s="210">
        <f>IF(N139="nulová",J139,0)</f>
        <v>0</v>
      </c>
      <c r="BJ139" s="19" t="s">
        <v>83</v>
      </c>
      <c r="BK139" s="210">
        <f>ROUND(I139*H139,2)</f>
        <v>0</v>
      </c>
      <c r="BL139" s="19" t="s">
        <v>130</v>
      </c>
      <c r="BM139" s="209" t="s">
        <v>1491</v>
      </c>
    </row>
    <row r="140" s="12" customFormat="1">
      <c r="A140" s="12"/>
      <c r="B140" s="211"/>
      <c r="C140" s="212"/>
      <c r="D140" s="213" t="s">
        <v>160</v>
      </c>
      <c r="E140" s="214" t="s">
        <v>19</v>
      </c>
      <c r="F140" s="215" t="s">
        <v>1492</v>
      </c>
      <c r="G140" s="212"/>
      <c r="H140" s="214" t="s">
        <v>19</v>
      </c>
      <c r="I140" s="216"/>
      <c r="J140" s="212"/>
      <c r="K140" s="212"/>
      <c r="L140" s="217"/>
      <c r="M140" s="218"/>
      <c r="N140" s="219"/>
      <c r="O140" s="219"/>
      <c r="P140" s="219"/>
      <c r="Q140" s="219"/>
      <c r="R140" s="219"/>
      <c r="S140" s="219"/>
      <c r="T140" s="220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T140" s="221" t="s">
        <v>160</v>
      </c>
      <c r="AU140" s="221" t="s">
        <v>83</v>
      </c>
      <c r="AV140" s="12" t="s">
        <v>83</v>
      </c>
      <c r="AW140" s="12" t="s">
        <v>4</v>
      </c>
      <c r="AX140" s="12" t="s">
        <v>75</v>
      </c>
      <c r="AY140" s="221" t="s">
        <v>131</v>
      </c>
    </row>
    <row r="141" s="12" customFormat="1">
      <c r="A141" s="12"/>
      <c r="B141" s="211"/>
      <c r="C141" s="212"/>
      <c r="D141" s="213" t="s">
        <v>160</v>
      </c>
      <c r="E141" s="214" t="s">
        <v>19</v>
      </c>
      <c r="F141" s="215" t="s">
        <v>1482</v>
      </c>
      <c r="G141" s="212"/>
      <c r="H141" s="214" t="s">
        <v>19</v>
      </c>
      <c r="I141" s="216"/>
      <c r="J141" s="212"/>
      <c r="K141" s="212"/>
      <c r="L141" s="217"/>
      <c r="M141" s="218"/>
      <c r="N141" s="219"/>
      <c r="O141" s="219"/>
      <c r="P141" s="219"/>
      <c r="Q141" s="219"/>
      <c r="R141" s="219"/>
      <c r="S141" s="219"/>
      <c r="T141" s="220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T141" s="221" t="s">
        <v>160</v>
      </c>
      <c r="AU141" s="221" t="s">
        <v>83</v>
      </c>
      <c r="AV141" s="12" t="s">
        <v>83</v>
      </c>
      <c r="AW141" s="12" t="s">
        <v>4</v>
      </c>
      <c r="AX141" s="12" t="s">
        <v>75</v>
      </c>
      <c r="AY141" s="221" t="s">
        <v>131</v>
      </c>
    </row>
    <row r="142" s="13" customFormat="1">
      <c r="A142" s="13"/>
      <c r="B142" s="222"/>
      <c r="C142" s="223"/>
      <c r="D142" s="213" t="s">
        <v>160</v>
      </c>
      <c r="E142" s="224" t="s">
        <v>19</v>
      </c>
      <c r="F142" s="225" t="s">
        <v>1493</v>
      </c>
      <c r="G142" s="223"/>
      <c r="H142" s="226">
        <v>38.835000000000001</v>
      </c>
      <c r="I142" s="227"/>
      <c r="J142" s="223"/>
      <c r="K142" s="223"/>
      <c r="L142" s="228"/>
      <c r="M142" s="229"/>
      <c r="N142" s="230"/>
      <c r="O142" s="230"/>
      <c r="P142" s="230"/>
      <c r="Q142" s="230"/>
      <c r="R142" s="230"/>
      <c r="S142" s="230"/>
      <c r="T142" s="23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2" t="s">
        <v>160</v>
      </c>
      <c r="AU142" s="232" t="s">
        <v>83</v>
      </c>
      <c r="AV142" s="13" t="s">
        <v>85</v>
      </c>
      <c r="AW142" s="13" t="s">
        <v>37</v>
      </c>
      <c r="AX142" s="13" t="s">
        <v>75</v>
      </c>
      <c r="AY142" s="232" t="s">
        <v>131</v>
      </c>
    </row>
    <row r="143" s="12" customFormat="1">
      <c r="A143" s="12"/>
      <c r="B143" s="211"/>
      <c r="C143" s="212"/>
      <c r="D143" s="213" t="s">
        <v>160</v>
      </c>
      <c r="E143" s="214" t="s">
        <v>19</v>
      </c>
      <c r="F143" s="215" t="s">
        <v>716</v>
      </c>
      <c r="G143" s="212"/>
      <c r="H143" s="214" t="s">
        <v>19</v>
      </c>
      <c r="I143" s="216"/>
      <c r="J143" s="212"/>
      <c r="K143" s="212"/>
      <c r="L143" s="217"/>
      <c r="M143" s="218"/>
      <c r="N143" s="219"/>
      <c r="O143" s="219"/>
      <c r="P143" s="219"/>
      <c r="Q143" s="219"/>
      <c r="R143" s="219"/>
      <c r="S143" s="219"/>
      <c r="T143" s="220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T143" s="221" t="s">
        <v>160</v>
      </c>
      <c r="AU143" s="221" t="s">
        <v>83</v>
      </c>
      <c r="AV143" s="12" t="s">
        <v>83</v>
      </c>
      <c r="AW143" s="12" t="s">
        <v>4</v>
      </c>
      <c r="AX143" s="12" t="s">
        <v>75</v>
      </c>
      <c r="AY143" s="221" t="s">
        <v>131</v>
      </c>
    </row>
    <row r="144" s="13" customFormat="1">
      <c r="A144" s="13"/>
      <c r="B144" s="222"/>
      <c r="C144" s="223"/>
      <c r="D144" s="213" t="s">
        <v>160</v>
      </c>
      <c r="E144" s="224" t="s">
        <v>19</v>
      </c>
      <c r="F144" s="225" t="s">
        <v>1494</v>
      </c>
      <c r="G144" s="223"/>
      <c r="H144" s="226">
        <v>31.902000000000001</v>
      </c>
      <c r="I144" s="227"/>
      <c r="J144" s="223"/>
      <c r="K144" s="223"/>
      <c r="L144" s="228"/>
      <c r="M144" s="229"/>
      <c r="N144" s="230"/>
      <c r="O144" s="230"/>
      <c r="P144" s="230"/>
      <c r="Q144" s="230"/>
      <c r="R144" s="230"/>
      <c r="S144" s="230"/>
      <c r="T144" s="23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2" t="s">
        <v>160</v>
      </c>
      <c r="AU144" s="232" t="s">
        <v>83</v>
      </c>
      <c r="AV144" s="13" t="s">
        <v>85</v>
      </c>
      <c r="AW144" s="13" t="s">
        <v>37</v>
      </c>
      <c r="AX144" s="13" t="s">
        <v>75</v>
      </c>
      <c r="AY144" s="232" t="s">
        <v>131</v>
      </c>
    </row>
    <row r="145" s="12" customFormat="1">
      <c r="A145" s="12"/>
      <c r="B145" s="211"/>
      <c r="C145" s="212"/>
      <c r="D145" s="213" t="s">
        <v>160</v>
      </c>
      <c r="E145" s="214" t="s">
        <v>19</v>
      </c>
      <c r="F145" s="215" t="s">
        <v>1495</v>
      </c>
      <c r="G145" s="212"/>
      <c r="H145" s="214" t="s">
        <v>19</v>
      </c>
      <c r="I145" s="216"/>
      <c r="J145" s="212"/>
      <c r="K145" s="212"/>
      <c r="L145" s="217"/>
      <c r="M145" s="218"/>
      <c r="N145" s="219"/>
      <c r="O145" s="219"/>
      <c r="P145" s="219"/>
      <c r="Q145" s="219"/>
      <c r="R145" s="219"/>
      <c r="S145" s="219"/>
      <c r="T145" s="220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T145" s="221" t="s">
        <v>160</v>
      </c>
      <c r="AU145" s="221" t="s">
        <v>83</v>
      </c>
      <c r="AV145" s="12" t="s">
        <v>83</v>
      </c>
      <c r="AW145" s="12" t="s">
        <v>4</v>
      </c>
      <c r="AX145" s="12" t="s">
        <v>75</v>
      </c>
      <c r="AY145" s="221" t="s">
        <v>131</v>
      </c>
    </row>
    <row r="146" s="12" customFormat="1">
      <c r="A146" s="12"/>
      <c r="B146" s="211"/>
      <c r="C146" s="212"/>
      <c r="D146" s="213" t="s">
        <v>160</v>
      </c>
      <c r="E146" s="214" t="s">
        <v>19</v>
      </c>
      <c r="F146" s="215" t="s">
        <v>1496</v>
      </c>
      <c r="G146" s="212"/>
      <c r="H146" s="214" t="s">
        <v>19</v>
      </c>
      <c r="I146" s="216"/>
      <c r="J146" s="212"/>
      <c r="K146" s="212"/>
      <c r="L146" s="217"/>
      <c r="M146" s="218"/>
      <c r="N146" s="219"/>
      <c r="O146" s="219"/>
      <c r="P146" s="219"/>
      <c r="Q146" s="219"/>
      <c r="R146" s="219"/>
      <c r="S146" s="219"/>
      <c r="T146" s="220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T146" s="221" t="s">
        <v>160</v>
      </c>
      <c r="AU146" s="221" t="s">
        <v>83</v>
      </c>
      <c r="AV146" s="12" t="s">
        <v>83</v>
      </c>
      <c r="AW146" s="12" t="s">
        <v>4</v>
      </c>
      <c r="AX146" s="12" t="s">
        <v>75</v>
      </c>
      <c r="AY146" s="221" t="s">
        <v>131</v>
      </c>
    </row>
    <row r="147" s="13" customFormat="1">
      <c r="A147" s="13"/>
      <c r="B147" s="222"/>
      <c r="C147" s="223"/>
      <c r="D147" s="213" t="s">
        <v>160</v>
      </c>
      <c r="E147" s="224" t="s">
        <v>19</v>
      </c>
      <c r="F147" s="225" t="s">
        <v>1497</v>
      </c>
      <c r="G147" s="223"/>
      <c r="H147" s="226">
        <v>16.303999999999998</v>
      </c>
      <c r="I147" s="227"/>
      <c r="J147" s="223"/>
      <c r="K147" s="223"/>
      <c r="L147" s="228"/>
      <c r="M147" s="229"/>
      <c r="N147" s="230"/>
      <c r="O147" s="230"/>
      <c r="P147" s="230"/>
      <c r="Q147" s="230"/>
      <c r="R147" s="230"/>
      <c r="S147" s="230"/>
      <c r="T147" s="23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2" t="s">
        <v>160</v>
      </c>
      <c r="AU147" s="232" t="s">
        <v>83</v>
      </c>
      <c r="AV147" s="13" t="s">
        <v>85</v>
      </c>
      <c r="AW147" s="13" t="s">
        <v>37</v>
      </c>
      <c r="AX147" s="13" t="s">
        <v>75</v>
      </c>
      <c r="AY147" s="232" t="s">
        <v>131</v>
      </c>
    </row>
    <row r="148" s="12" customFormat="1">
      <c r="A148" s="12"/>
      <c r="B148" s="211"/>
      <c r="C148" s="212"/>
      <c r="D148" s="213" t="s">
        <v>160</v>
      </c>
      <c r="E148" s="214" t="s">
        <v>19</v>
      </c>
      <c r="F148" s="215" t="s">
        <v>1498</v>
      </c>
      <c r="G148" s="212"/>
      <c r="H148" s="214" t="s">
        <v>19</v>
      </c>
      <c r="I148" s="216"/>
      <c r="J148" s="212"/>
      <c r="K148" s="212"/>
      <c r="L148" s="217"/>
      <c r="M148" s="218"/>
      <c r="N148" s="219"/>
      <c r="O148" s="219"/>
      <c r="P148" s="219"/>
      <c r="Q148" s="219"/>
      <c r="R148" s="219"/>
      <c r="S148" s="219"/>
      <c r="T148" s="220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T148" s="221" t="s">
        <v>160</v>
      </c>
      <c r="AU148" s="221" t="s">
        <v>83</v>
      </c>
      <c r="AV148" s="12" t="s">
        <v>83</v>
      </c>
      <c r="AW148" s="12" t="s">
        <v>4</v>
      </c>
      <c r="AX148" s="12" t="s">
        <v>75</v>
      </c>
      <c r="AY148" s="221" t="s">
        <v>131</v>
      </c>
    </row>
    <row r="149" s="13" customFormat="1">
      <c r="A149" s="13"/>
      <c r="B149" s="222"/>
      <c r="C149" s="223"/>
      <c r="D149" s="213" t="s">
        <v>160</v>
      </c>
      <c r="E149" s="224" t="s">
        <v>19</v>
      </c>
      <c r="F149" s="225" t="s">
        <v>1499</v>
      </c>
      <c r="G149" s="223"/>
      <c r="H149" s="226">
        <v>21.527999999999999</v>
      </c>
      <c r="I149" s="227"/>
      <c r="J149" s="223"/>
      <c r="K149" s="223"/>
      <c r="L149" s="228"/>
      <c r="M149" s="229"/>
      <c r="N149" s="230"/>
      <c r="O149" s="230"/>
      <c r="P149" s="230"/>
      <c r="Q149" s="230"/>
      <c r="R149" s="230"/>
      <c r="S149" s="230"/>
      <c r="T149" s="23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2" t="s">
        <v>160</v>
      </c>
      <c r="AU149" s="232" t="s">
        <v>83</v>
      </c>
      <c r="AV149" s="13" t="s">
        <v>85</v>
      </c>
      <c r="AW149" s="13" t="s">
        <v>37</v>
      </c>
      <c r="AX149" s="13" t="s">
        <v>75</v>
      </c>
      <c r="AY149" s="232" t="s">
        <v>131</v>
      </c>
    </row>
    <row r="150" s="12" customFormat="1">
      <c r="A150" s="12"/>
      <c r="B150" s="211"/>
      <c r="C150" s="212"/>
      <c r="D150" s="213" t="s">
        <v>160</v>
      </c>
      <c r="E150" s="214" t="s">
        <v>19</v>
      </c>
      <c r="F150" s="215" t="s">
        <v>1482</v>
      </c>
      <c r="G150" s="212"/>
      <c r="H150" s="214" t="s">
        <v>19</v>
      </c>
      <c r="I150" s="216"/>
      <c r="J150" s="212"/>
      <c r="K150" s="212"/>
      <c r="L150" s="217"/>
      <c r="M150" s="218"/>
      <c r="N150" s="219"/>
      <c r="O150" s="219"/>
      <c r="P150" s="219"/>
      <c r="Q150" s="219"/>
      <c r="R150" s="219"/>
      <c r="S150" s="219"/>
      <c r="T150" s="220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T150" s="221" t="s">
        <v>160</v>
      </c>
      <c r="AU150" s="221" t="s">
        <v>83</v>
      </c>
      <c r="AV150" s="12" t="s">
        <v>83</v>
      </c>
      <c r="AW150" s="12" t="s">
        <v>4</v>
      </c>
      <c r="AX150" s="12" t="s">
        <v>75</v>
      </c>
      <c r="AY150" s="221" t="s">
        <v>131</v>
      </c>
    </row>
    <row r="151" s="13" customFormat="1">
      <c r="A151" s="13"/>
      <c r="B151" s="222"/>
      <c r="C151" s="223"/>
      <c r="D151" s="213" t="s">
        <v>160</v>
      </c>
      <c r="E151" s="224" t="s">
        <v>19</v>
      </c>
      <c r="F151" s="225" t="s">
        <v>1500</v>
      </c>
      <c r="G151" s="223"/>
      <c r="H151" s="226">
        <v>21.324999999999999</v>
      </c>
      <c r="I151" s="227"/>
      <c r="J151" s="223"/>
      <c r="K151" s="223"/>
      <c r="L151" s="228"/>
      <c r="M151" s="229"/>
      <c r="N151" s="230"/>
      <c r="O151" s="230"/>
      <c r="P151" s="230"/>
      <c r="Q151" s="230"/>
      <c r="R151" s="230"/>
      <c r="S151" s="230"/>
      <c r="T151" s="231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2" t="s">
        <v>160</v>
      </c>
      <c r="AU151" s="232" t="s">
        <v>83</v>
      </c>
      <c r="AV151" s="13" t="s">
        <v>85</v>
      </c>
      <c r="AW151" s="13" t="s">
        <v>37</v>
      </c>
      <c r="AX151" s="13" t="s">
        <v>75</v>
      </c>
      <c r="AY151" s="232" t="s">
        <v>131</v>
      </c>
    </row>
    <row r="152" s="12" customFormat="1">
      <c r="A152" s="12"/>
      <c r="B152" s="211"/>
      <c r="C152" s="212"/>
      <c r="D152" s="213" t="s">
        <v>160</v>
      </c>
      <c r="E152" s="214" t="s">
        <v>19</v>
      </c>
      <c r="F152" s="215" t="s">
        <v>810</v>
      </c>
      <c r="G152" s="212"/>
      <c r="H152" s="214" t="s">
        <v>19</v>
      </c>
      <c r="I152" s="216"/>
      <c r="J152" s="212"/>
      <c r="K152" s="212"/>
      <c r="L152" s="217"/>
      <c r="M152" s="218"/>
      <c r="N152" s="219"/>
      <c r="O152" s="219"/>
      <c r="P152" s="219"/>
      <c r="Q152" s="219"/>
      <c r="R152" s="219"/>
      <c r="S152" s="219"/>
      <c r="T152" s="220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T152" s="221" t="s">
        <v>160</v>
      </c>
      <c r="AU152" s="221" t="s">
        <v>83</v>
      </c>
      <c r="AV152" s="12" t="s">
        <v>83</v>
      </c>
      <c r="AW152" s="12" t="s">
        <v>4</v>
      </c>
      <c r="AX152" s="12" t="s">
        <v>75</v>
      </c>
      <c r="AY152" s="221" t="s">
        <v>131</v>
      </c>
    </row>
    <row r="153" s="13" customFormat="1">
      <c r="A153" s="13"/>
      <c r="B153" s="222"/>
      <c r="C153" s="223"/>
      <c r="D153" s="213" t="s">
        <v>160</v>
      </c>
      <c r="E153" s="224" t="s">
        <v>19</v>
      </c>
      <c r="F153" s="225" t="s">
        <v>1501</v>
      </c>
      <c r="G153" s="223"/>
      <c r="H153" s="226">
        <v>112.492</v>
      </c>
      <c r="I153" s="227"/>
      <c r="J153" s="223"/>
      <c r="K153" s="223"/>
      <c r="L153" s="228"/>
      <c r="M153" s="229"/>
      <c r="N153" s="230"/>
      <c r="O153" s="230"/>
      <c r="P153" s="230"/>
      <c r="Q153" s="230"/>
      <c r="R153" s="230"/>
      <c r="S153" s="230"/>
      <c r="T153" s="23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2" t="s">
        <v>160</v>
      </c>
      <c r="AU153" s="232" t="s">
        <v>83</v>
      </c>
      <c r="AV153" s="13" t="s">
        <v>85</v>
      </c>
      <c r="AW153" s="13" t="s">
        <v>37</v>
      </c>
      <c r="AX153" s="13" t="s">
        <v>75</v>
      </c>
      <c r="AY153" s="232" t="s">
        <v>131</v>
      </c>
    </row>
    <row r="154" s="12" customFormat="1">
      <c r="A154" s="12"/>
      <c r="B154" s="211"/>
      <c r="C154" s="212"/>
      <c r="D154" s="213" t="s">
        <v>160</v>
      </c>
      <c r="E154" s="214" t="s">
        <v>19</v>
      </c>
      <c r="F154" s="215" t="s">
        <v>716</v>
      </c>
      <c r="G154" s="212"/>
      <c r="H154" s="214" t="s">
        <v>19</v>
      </c>
      <c r="I154" s="216"/>
      <c r="J154" s="212"/>
      <c r="K154" s="212"/>
      <c r="L154" s="217"/>
      <c r="M154" s="218"/>
      <c r="N154" s="219"/>
      <c r="O154" s="219"/>
      <c r="P154" s="219"/>
      <c r="Q154" s="219"/>
      <c r="R154" s="219"/>
      <c r="S154" s="219"/>
      <c r="T154" s="220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T154" s="221" t="s">
        <v>160</v>
      </c>
      <c r="AU154" s="221" t="s">
        <v>83</v>
      </c>
      <c r="AV154" s="12" t="s">
        <v>83</v>
      </c>
      <c r="AW154" s="12" t="s">
        <v>4</v>
      </c>
      <c r="AX154" s="12" t="s">
        <v>75</v>
      </c>
      <c r="AY154" s="221" t="s">
        <v>131</v>
      </c>
    </row>
    <row r="155" s="13" customFormat="1">
      <c r="A155" s="13"/>
      <c r="B155" s="222"/>
      <c r="C155" s="223"/>
      <c r="D155" s="213" t="s">
        <v>160</v>
      </c>
      <c r="E155" s="224" t="s">
        <v>19</v>
      </c>
      <c r="F155" s="225" t="s">
        <v>1502</v>
      </c>
      <c r="G155" s="223"/>
      <c r="H155" s="226">
        <v>26.52</v>
      </c>
      <c r="I155" s="227"/>
      <c r="J155" s="223"/>
      <c r="K155" s="223"/>
      <c r="L155" s="228"/>
      <c r="M155" s="229"/>
      <c r="N155" s="230"/>
      <c r="O155" s="230"/>
      <c r="P155" s="230"/>
      <c r="Q155" s="230"/>
      <c r="R155" s="230"/>
      <c r="S155" s="230"/>
      <c r="T155" s="23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2" t="s">
        <v>160</v>
      </c>
      <c r="AU155" s="232" t="s">
        <v>83</v>
      </c>
      <c r="AV155" s="13" t="s">
        <v>85</v>
      </c>
      <c r="AW155" s="13" t="s">
        <v>37</v>
      </c>
      <c r="AX155" s="13" t="s">
        <v>75</v>
      </c>
      <c r="AY155" s="232" t="s">
        <v>131</v>
      </c>
    </row>
    <row r="156" s="12" customFormat="1">
      <c r="A156" s="12"/>
      <c r="B156" s="211"/>
      <c r="C156" s="212"/>
      <c r="D156" s="213" t="s">
        <v>160</v>
      </c>
      <c r="E156" s="214" t="s">
        <v>19</v>
      </c>
      <c r="F156" s="215" t="s">
        <v>1503</v>
      </c>
      <c r="G156" s="212"/>
      <c r="H156" s="214" t="s">
        <v>19</v>
      </c>
      <c r="I156" s="216"/>
      <c r="J156" s="212"/>
      <c r="K156" s="212"/>
      <c r="L156" s="217"/>
      <c r="M156" s="218"/>
      <c r="N156" s="219"/>
      <c r="O156" s="219"/>
      <c r="P156" s="219"/>
      <c r="Q156" s="219"/>
      <c r="R156" s="219"/>
      <c r="S156" s="219"/>
      <c r="T156" s="220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T156" s="221" t="s">
        <v>160</v>
      </c>
      <c r="AU156" s="221" t="s">
        <v>83</v>
      </c>
      <c r="AV156" s="12" t="s">
        <v>83</v>
      </c>
      <c r="AW156" s="12" t="s">
        <v>4</v>
      </c>
      <c r="AX156" s="12" t="s">
        <v>75</v>
      </c>
      <c r="AY156" s="221" t="s">
        <v>131</v>
      </c>
    </row>
    <row r="157" s="12" customFormat="1">
      <c r="A157" s="12"/>
      <c r="B157" s="211"/>
      <c r="C157" s="212"/>
      <c r="D157" s="213" t="s">
        <v>160</v>
      </c>
      <c r="E157" s="214" t="s">
        <v>19</v>
      </c>
      <c r="F157" s="215" t="s">
        <v>1496</v>
      </c>
      <c r="G157" s="212"/>
      <c r="H157" s="214" t="s">
        <v>19</v>
      </c>
      <c r="I157" s="216"/>
      <c r="J157" s="212"/>
      <c r="K157" s="212"/>
      <c r="L157" s="217"/>
      <c r="M157" s="218"/>
      <c r="N157" s="219"/>
      <c r="O157" s="219"/>
      <c r="P157" s="219"/>
      <c r="Q157" s="219"/>
      <c r="R157" s="219"/>
      <c r="S157" s="219"/>
      <c r="T157" s="220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T157" s="221" t="s">
        <v>160</v>
      </c>
      <c r="AU157" s="221" t="s">
        <v>83</v>
      </c>
      <c r="AV157" s="12" t="s">
        <v>83</v>
      </c>
      <c r="AW157" s="12" t="s">
        <v>4</v>
      </c>
      <c r="AX157" s="12" t="s">
        <v>75</v>
      </c>
      <c r="AY157" s="221" t="s">
        <v>131</v>
      </c>
    </row>
    <row r="158" s="13" customFormat="1">
      <c r="A158" s="13"/>
      <c r="B158" s="222"/>
      <c r="C158" s="223"/>
      <c r="D158" s="213" t="s">
        <v>160</v>
      </c>
      <c r="E158" s="224" t="s">
        <v>19</v>
      </c>
      <c r="F158" s="225" t="s">
        <v>1504</v>
      </c>
      <c r="G158" s="223"/>
      <c r="H158" s="226">
        <v>16.960000000000001</v>
      </c>
      <c r="I158" s="227"/>
      <c r="J158" s="223"/>
      <c r="K158" s="223"/>
      <c r="L158" s="228"/>
      <c r="M158" s="229"/>
      <c r="N158" s="230"/>
      <c r="O158" s="230"/>
      <c r="P158" s="230"/>
      <c r="Q158" s="230"/>
      <c r="R158" s="230"/>
      <c r="S158" s="230"/>
      <c r="T158" s="23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2" t="s">
        <v>160</v>
      </c>
      <c r="AU158" s="232" t="s">
        <v>83</v>
      </c>
      <c r="AV158" s="13" t="s">
        <v>85</v>
      </c>
      <c r="AW158" s="13" t="s">
        <v>37</v>
      </c>
      <c r="AX158" s="13" t="s">
        <v>75</v>
      </c>
      <c r="AY158" s="232" t="s">
        <v>131</v>
      </c>
    </row>
    <row r="159" s="12" customFormat="1">
      <c r="A159" s="12"/>
      <c r="B159" s="211"/>
      <c r="C159" s="212"/>
      <c r="D159" s="213" t="s">
        <v>160</v>
      </c>
      <c r="E159" s="214" t="s">
        <v>19</v>
      </c>
      <c r="F159" s="215" t="s">
        <v>1498</v>
      </c>
      <c r="G159" s="212"/>
      <c r="H159" s="214" t="s">
        <v>19</v>
      </c>
      <c r="I159" s="216"/>
      <c r="J159" s="212"/>
      <c r="K159" s="212"/>
      <c r="L159" s="217"/>
      <c r="M159" s="218"/>
      <c r="N159" s="219"/>
      <c r="O159" s="219"/>
      <c r="P159" s="219"/>
      <c r="Q159" s="219"/>
      <c r="R159" s="219"/>
      <c r="S159" s="219"/>
      <c r="T159" s="220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T159" s="221" t="s">
        <v>160</v>
      </c>
      <c r="AU159" s="221" t="s">
        <v>83</v>
      </c>
      <c r="AV159" s="12" t="s">
        <v>83</v>
      </c>
      <c r="AW159" s="12" t="s">
        <v>4</v>
      </c>
      <c r="AX159" s="12" t="s">
        <v>75</v>
      </c>
      <c r="AY159" s="221" t="s">
        <v>131</v>
      </c>
    </row>
    <row r="160" s="13" customFormat="1">
      <c r="A160" s="13"/>
      <c r="B160" s="222"/>
      <c r="C160" s="223"/>
      <c r="D160" s="213" t="s">
        <v>160</v>
      </c>
      <c r="E160" s="224" t="s">
        <v>19</v>
      </c>
      <c r="F160" s="225" t="s">
        <v>1505</v>
      </c>
      <c r="G160" s="223"/>
      <c r="H160" s="226">
        <v>22.286999999999999</v>
      </c>
      <c r="I160" s="227"/>
      <c r="J160" s="223"/>
      <c r="K160" s="223"/>
      <c r="L160" s="228"/>
      <c r="M160" s="229"/>
      <c r="N160" s="230"/>
      <c r="O160" s="230"/>
      <c r="P160" s="230"/>
      <c r="Q160" s="230"/>
      <c r="R160" s="230"/>
      <c r="S160" s="230"/>
      <c r="T160" s="231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2" t="s">
        <v>160</v>
      </c>
      <c r="AU160" s="232" t="s">
        <v>83</v>
      </c>
      <c r="AV160" s="13" t="s">
        <v>85</v>
      </c>
      <c r="AW160" s="13" t="s">
        <v>37</v>
      </c>
      <c r="AX160" s="13" t="s">
        <v>75</v>
      </c>
      <c r="AY160" s="232" t="s">
        <v>131</v>
      </c>
    </row>
    <row r="161" s="12" customFormat="1">
      <c r="A161" s="12"/>
      <c r="B161" s="211"/>
      <c r="C161" s="212"/>
      <c r="D161" s="213" t="s">
        <v>160</v>
      </c>
      <c r="E161" s="214" t="s">
        <v>19</v>
      </c>
      <c r="F161" s="215" t="s">
        <v>1482</v>
      </c>
      <c r="G161" s="212"/>
      <c r="H161" s="214" t="s">
        <v>19</v>
      </c>
      <c r="I161" s="216"/>
      <c r="J161" s="212"/>
      <c r="K161" s="212"/>
      <c r="L161" s="217"/>
      <c r="M161" s="218"/>
      <c r="N161" s="219"/>
      <c r="O161" s="219"/>
      <c r="P161" s="219"/>
      <c r="Q161" s="219"/>
      <c r="R161" s="219"/>
      <c r="S161" s="219"/>
      <c r="T161" s="220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T161" s="221" t="s">
        <v>160</v>
      </c>
      <c r="AU161" s="221" t="s">
        <v>83</v>
      </c>
      <c r="AV161" s="12" t="s">
        <v>83</v>
      </c>
      <c r="AW161" s="12" t="s">
        <v>4</v>
      </c>
      <c r="AX161" s="12" t="s">
        <v>75</v>
      </c>
      <c r="AY161" s="221" t="s">
        <v>131</v>
      </c>
    </row>
    <row r="162" s="13" customFormat="1">
      <c r="A162" s="13"/>
      <c r="B162" s="222"/>
      <c r="C162" s="223"/>
      <c r="D162" s="213" t="s">
        <v>160</v>
      </c>
      <c r="E162" s="224" t="s">
        <v>19</v>
      </c>
      <c r="F162" s="225" t="s">
        <v>1506</v>
      </c>
      <c r="G162" s="223"/>
      <c r="H162" s="226">
        <v>21.736000000000001</v>
      </c>
      <c r="I162" s="227"/>
      <c r="J162" s="223"/>
      <c r="K162" s="223"/>
      <c r="L162" s="228"/>
      <c r="M162" s="229"/>
      <c r="N162" s="230"/>
      <c r="O162" s="230"/>
      <c r="P162" s="230"/>
      <c r="Q162" s="230"/>
      <c r="R162" s="230"/>
      <c r="S162" s="230"/>
      <c r="T162" s="231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2" t="s">
        <v>160</v>
      </c>
      <c r="AU162" s="232" t="s">
        <v>83</v>
      </c>
      <c r="AV162" s="13" t="s">
        <v>85</v>
      </c>
      <c r="AW162" s="13" t="s">
        <v>37</v>
      </c>
      <c r="AX162" s="13" t="s">
        <v>75</v>
      </c>
      <c r="AY162" s="232" t="s">
        <v>131</v>
      </c>
    </row>
    <row r="163" s="12" customFormat="1">
      <c r="A163" s="12"/>
      <c r="B163" s="211"/>
      <c r="C163" s="212"/>
      <c r="D163" s="213" t="s">
        <v>160</v>
      </c>
      <c r="E163" s="214" t="s">
        <v>19</v>
      </c>
      <c r="F163" s="215" t="s">
        <v>810</v>
      </c>
      <c r="G163" s="212"/>
      <c r="H163" s="214" t="s">
        <v>19</v>
      </c>
      <c r="I163" s="216"/>
      <c r="J163" s="212"/>
      <c r="K163" s="212"/>
      <c r="L163" s="217"/>
      <c r="M163" s="218"/>
      <c r="N163" s="219"/>
      <c r="O163" s="219"/>
      <c r="P163" s="219"/>
      <c r="Q163" s="219"/>
      <c r="R163" s="219"/>
      <c r="S163" s="219"/>
      <c r="T163" s="220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T163" s="221" t="s">
        <v>160</v>
      </c>
      <c r="AU163" s="221" t="s">
        <v>83</v>
      </c>
      <c r="AV163" s="12" t="s">
        <v>83</v>
      </c>
      <c r="AW163" s="12" t="s">
        <v>4</v>
      </c>
      <c r="AX163" s="12" t="s">
        <v>75</v>
      </c>
      <c r="AY163" s="221" t="s">
        <v>131</v>
      </c>
    </row>
    <row r="164" s="13" customFormat="1">
      <c r="A164" s="13"/>
      <c r="B164" s="222"/>
      <c r="C164" s="223"/>
      <c r="D164" s="213" t="s">
        <v>160</v>
      </c>
      <c r="E164" s="224" t="s">
        <v>19</v>
      </c>
      <c r="F164" s="225" t="s">
        <v>1507</v>
      </c>
      <c r="G164" s="223"/>
      <c r="H164" s="226">
        <v>110.43899999999999</v>
      </c>
      <c r="I164" s="227"/>
      <c r="J164" s="223"/>
      <c r="K164" s="223"/>
      <c r="L164" s="228"/>
      <c r="M164" s="229"/>
      <c r="N164" s="230"/>
      <c r="O164" s="230"/>
      <c r="P164" s="230"/>
      <c r="Q164" s="230"/>
      <c r="R164" s="230"/>
      <c r="S164" s="230"/>
      <c r="T164" s="231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2" t="s">
        <v>160</v>
      </c>
      <c r="AU164" s="232" t="s">
        <v>83</v>
      </c>
      <c r="AV164" s="13" t="s">
        <v>85</v>
      </c>
      <c r="AW164" s="13" t="s">
        <v>37</v>
      </c>
      <c r="AX164" s="13" t="s">
        <v>75</v>
      </c>
      <c r="AY164" s="232" t="s">
        <v>131</v>
      </c>
    </row>
    <row r="165" s="12" customFormat="1">
      <c r="A165" s="12"/>
      <c r="B165" s="211"/>
      <c r="C165" s="212"/>
      <c r="D165" s="213" t="s">
        <v>160</v>
      </c>
      <c r="E165" s="214" t="s">
        <v>19</v>
      </c>
      <c r="F165" s="215" t="s">
        <v>716</v>
      </c>
      <c r="G165" s="212"/>
      <c r="H165" s="214" t="s">
        <v>19</v>
      </c>
      <c r="I165" s="216"/>
      <c r="J165" s="212"/>
      <c r="K165" s="212"/>
      <c r="L165" s="217"/>
      <c r="M165" s="218"/>
      <c r="N165" s="219"/>
      <c r="O165" s="219"/>
      <c r="P165" s="219"/>
      <c r="Q165" s="219"/>
      <c r="R165" s="219"/>
      <c r="S165" s="219"/>
      <c r="T165" s="220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T165" s="221" t="s">
        <v>160</v>
      </c>
      <c r="AU165" s="221" t="s">
        <v>83</v>
      </c>
      <c r="AV165" s="12" t="s">
        <v>83</v>
      </c>
      <c r="AW165" s="12" t="s">
        <v>4</v>
      </c>
      <c r="AX165" s="12" t="s">
        <v>75</v>
      </c>
      <c r="AY165" s="221" t="s">
        <v>131</v>
      </c>
    </row>
    <row r="166" s="13" customFormat="1">
      <c r="A166" s="13"/>
      <c r="B166" s="222"/>
      <c r="C166" s="223"/>
      <c r="D166" s="213" t="s">
        <v>160</v>
      </c>
      <c r="E166" s="224" t="s">
        <v>19</v>
      </c>
      <c r="F166" s="225" t="s">
        <v>1508</v>
      </c>
      <c r="G166" s="223"/>
      <c r="H166" s="226">
        <v>25.584</v>
      </c>
      <c r="I166" s="227"/>
      <c r="J166" s="223"/>
      <c r="K166" s="223"/>
      <c r="L166" s="228"/>
      <c r="M166" s="229"/>
      <c r="N166" s="230"/>
      <c r="O166" s="230"/>
      <c r="P166" s="230"/>
      <c r="Q166" s="230"/>
      <c r="R166" s="230"/>
      <c r="S166" s="230"/>
      <c r="T166" s="231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2" t="s">
        <v>160</v>
      </c>
      <c r="AU166" s="232" t="s">
        <v>83</v>
      </c>
      <c r="AV166" s="13" t="s">
        <v>85</v>
      </c>
      <c r="AW166" s="13" t="s">
        <v>37</v>
      </c>
      <c r="AX166" s="13" t="s">
        <v>75</v>
      </c>
      <c r="AY166" s="232" t="s">
        <v>131</v>
      </c>
    </row>
    <row r="167" s="12" customFormat="1">
      <c r="A167" s="12"/>
      <c r="B167" s="211"/>
      <c r="C167" s="212"/>
      <c r="D167" s="213" t="s">
        <v>160</v>
      </c>
      <c r="E167" s="214" t="s">
        <v>19</v>
      </c>
      <c r="F167" s="215" t="s">
        <v>1509</v>
      </c>
      <c r="G167" s="212"/>
      <c r="H167" s="214" t="s">
        <v>19</v>
      </c>
      <c r="I167" s="216"/>
      <c r="J167" s="212"/>
      <c r="K167" s="212"/>
      <c r="L167" s="217"/>
      <c r="M167" s="218"/>
      <c r="N167" s="219"/>
      <c r="O167" s="219"/>
      <c r="P167" s="219"/>
      <c r="Q167" s="219"/>
      <c r="R167" s="219"/>
      <c r="S167" s="219"/>
      <c r="T167" s="220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T167" s="221" t="s">
        <v>160</v>
      </c>
      <c r="AU167" s="221" t="s">
        <v>83</v>
      </c>
      <c r="AV167" s="12" t="s">
        <v>83</v>
      </c>
      <c r="AW167" s="12" t="s">
        <v>4</v>
      </c>
      <c r="AX167" s="12" t="s">
        <v>75</v>
      </c>
      <c r="AY167" s="221" t="s">
        <v>131</v>
      </c>
    </row>
    <row r="168" s="12" customFormat="1">
      <c r="A168" s="12"/>
      <c r="B168" s="211"/>
      <c r="C168" s="212"/>
      <c r="D168" s="213" t="s">
        <v>160</v>
      </c>
      <c r="E168" s="214" t="s">
        <v>19</v>
      </c>
      <c r="F168" s="215" t="s">
        <v>1496</v>
      </c>
      <c r="G168" s="212"/>
      <c r="H168" s="214" t="s">
        <v>19</v>
      </c>
      <c r="I168" s="216"/>
      <c r="J168" s="212"/>
      <c r="K168" s="212"/>
      <c r="L168" s="217"/>
      <c r="M168" s="218"/>
      <c r="N168" s="219"/>
      <c r="O168" s="219"/>
      <c r="P168" s="219"/>
      <c r="Q168" s="219"/>
      <c r="R168" s="219"/>
      <c r="S168" s="219"/>
      <c r="T168" s="220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T168" s="221" t="s">
        <v>160</v>
      </c>
      <c r="AU168" s="221" t="s">
        <v>83</v>
      </c>
      <c r="AV168" s="12" t="s">
        <v>83</v>
      </c>
      <c r="AW168" s="12" t="s">
        <v>4</v>
      </c>
      <c r="AX168" s="12" t="s">
        <v>75</v>
      </c>
      <c r="AY168" s="221" t="s">
        <v>131</v>
      </c>
    </row>
    <row r="169" s="13" customFormat="1">
      <c r="A169" s="13"/>
      <c r="B169" s="222"/>
      <c r="C169" s="223"/>
      <c r="D169" s="213" t="s">
        <v>160</v>
      </c>
      <c r="E169" s="224" t="s">
        <v>19</v>
      </c>
      <c r="F169" s="225" t="s">
        <v>1510</v>
      </c>
      <c r="G169" s="223"/>
      <c r="H169" s="226">
        <v>17.152000000000001</v>
      </c>
      <c r="I169" s="227"/>
      <c r="J169" s="223"/>
      <c r="K169" s="223"/>
      <c r="L169" s="228"/>
      <c r="M169" s="229"/>
      <c r="N169" s="230"/>
      <c r="O169" s="230"/>
      <c r="P169" s="230"/>
      <c r="Q169" s="230"/>
      <c r="R169" s="230"/>
      <c r="S169" s="230"/>
      <c r="T169" s="231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2" t="s">
        <v>160</v>
      </c>
      <c r="AU169" s="232" t="s">
        <v>83</v>
      </c>
      <c r="AV169" s="13" t="s">
        <v>85</v>
      </c>
      <c r="AW169" s="13" t="s">
        <v>37</v>
      </c>
      <c r="AX169" s="13" t="s">
        <v>75</v>
      </c>
      <c r="AY169" s="232" t="s">
        <v>131</v>
      </c>
    </row>
    <row r="170" s="12" customFormat="1">
      <c r="A170" s="12"/>
      <c r="B170" s="211"/>
      <c r="C170" s="212"/>
      <c r="D170" s="213" t="s">
        <v>160</v>
      </c>
      <c r="E170" s="214" t="s">
        <v>19</v>
      </c>
      <c r="F170" s="215" t="s">
        <v>1498</v>
      </c>
      <c r="G170" s="212"/>
      <c r="H170" s="214" t="s">
        <v>19</v>
      </c>
      <c r="I170" s="216"/>
      <c r="J170" s="212"/>
      <c r="K170" s="212"/>
      <c r="L170" s="217"/>
      <c r="M170" s="218"/>
      <c r="N170" s="219"/>
      <c r="O170" s="219"/>
      <c r="P170" s="219"/>
      <c r="Q170" s="219"/>
      <c r="R170" s="219"/>
      <c r="S170" s="219"/>
      <c r="T170" s="220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T170" s="221" t="s">
        <v>160</v>
      </c>
      <c r="AU170" s="221" t="s">
        <v>83</v>
      </c>
      <c r="AV170" s="12" t="s">
        <v>83</v>
      </c>
      <c r="AW170" s="12" t="s">
        <v>4</v>
      </c>
      <c r="AX170" s="12" t="s">
        <v>75</v>
      </c>
      <c r="AY170" s="221" t="s">
        <v>131</v>
      </c>
    </row>
    <row r="171" s="13" customFormat="1">
      <c r="A171" s="13"/>
      <c r="B171" s="222"/>
      <c r="C171" s="223"/>
      <c r="D171" s="213" t="s">
        <v>160</v>
      </c>
      <c r="E171" s="224" t="s">
        <v>19</v>
      </c>
      <c r="F171" s="225" t="s">
        <v>1511</v>
      </c>
      <c r="G171" s="223"/>
      <c r="H171" s="226">
        <v>23.023</v>
      </c>
      <c r="I171" s="227"/>
      <c r="J171" s="223"/>
      <c r="K171" s="223"/>
      <c r="L171" s="228"/>
      <c r="M171" s="229"/>
      <c r="N171" s="230"/>
      <c r="O171" s="230"/>
      <c r="P171" s="230"/>
      <c r="Q171" s="230"/>
      <c r="R171" s="230"/>
      <c r="S171" s="230"/>
      <c r="T171" s="231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2" t="s">
        <v>160</v>
      </c>
      <c r="AU171" s="232" t="s">
        <v>83</v>
      </c>
      <c r="AV171" s="13" t="s">
        <v>85</v>
      </c>
      <c r="AW171" s="13" t="s">
        <v>37</v>
      </c>
      <c r="AX171" s="13" t="s">
        <v>75</v>
      </c>
      <c r="AY171" s="232" t="s">
        <v>131</v>
      </c>
    </row>
    <row r="172" s="12" customFormat="1">
      <c r="A172" s="12"/>
      <c r="B172" s="211"/>
      <c r="C172" s="212"/>
      <c r="D172" s="213" t="s">
        <v>160</v>
      </c>
      <c r="E172" s="214" t="s">
        <v>19</v>
      </c>
      <c r="F172" s="215" t="s">
        <v>1482</v>
      </c>
      <c r="G172" s="212"/>
      <c r="H172" s="214" t="s">
        <v>19</v>
      </c>
      <c r="I172" s="216"/>
      <c r="J172" s="212"/>
      <c r="K172" s="212"/>
      <c r="L172" s="217"/>
      <c r="M172" s="218"/>
      <c r="N172" s="219"/>
      <c r="O172" s="219"/>
      <c r="P172" s="219"/>
      <c r="Q172" s="219"/>
      <c r="R172" s="219"/>
      <c r="S172" s="219"/>
      <c r="T172" s="220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T172" s="221" t="s">
        <v>160</v>
      </c>
      <c r="AU172" s="221" t="s">
        <v>83</v>
      </c>
      <c r="AV172" s="12" t="s">
        <v>83</v>
      </c>
      <c r="AW172" s="12" t="s">
        <v>37</v>
      </c>
      <c r="AX172" s="12" t="s">
        <v>75</v>
      </c>
      <c r="AY172" s="221" t="s">
        <v>131</v>
      </c>
    </row>
    <row r="173" s="13" customFormat="1">
      <c r="A173" s="13"/>
      <c r="B173" s="222"/>
      <c r="C173" s="223"/>
      <c r="D173" s="213" t="s">
        <v>160</v>
      </c>
      <c r="E173" s="224" t="s">
        <v>19</v>
      </c>
      <c r="F173" s="225" t="s">
        <v>1512</v>
      </c>
      <c r="G173" s="223"/>
      <c r="H173" s="226">
        <v>23.946000000000002</v>
      </c>
      <c r="I173" s="227"/>
      <c r="J173" s="223"/>
      <c r="K173" s="223"/>
      <c r="L173" s="228"/>
      <c r="M173" s="229"/>
      <c r="N173" s="230"/>
      <c r="O173" s="230"/>
      <c r="P173" s="230"/>
      <c r="Q173" s="230"/>
      <c r="R173" s="230"/>
      <c r="S173" s="230"/>
      <c r="T173" s="23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2" t="s">
        <v>160</v>
      </c>
      <c r="AU173" s="232" t="s">
        <v>83</v>
      </c>
      <c r="AV173" s="13" t="s">
        <v>85</v>
      </c>
      <c r="AW173" s="13" t="s">
        <v>37</v>
      </c>
      <c r="AX173" s="13" t="s">
        <v>75</v>
      </c>
      <c r="AY173" s="232" t="s">
        <v>131</v>
      </c>
    </row>
    <row r="174" s="12" customFormat="1">
      <c r="A174" s="12"/>
      <c r="B174" s="211"/>
      <c r="C174" s="212"/>
      <c r="D174" s="213" t="s">
        <v>160</v>
      </c>
      <c r="E174" s="214" t="s">
        <v>19</v>
      </c>
      <c r="F174" s="215" t="s">
        <v>810</v>
      </c>
      <c r="G174" s="212"/>
      <c r="H174" s="214" t="s">
        <v>19</v>
      </c>
      <c r="I174" s="216"/>
      <c r="J174" s="212"/>
      <c r="K174" s="212"/>
      <c r="L174" s="217"/>
      <c r="M174" s="218"/>
      <c r="N174" s="219"/>
      <c r="O174" s="219"/>
      <c r="P174" s="219"/>
      <c r="Q174" s="219"/>
      <c r="R174" s="219"/>
      <c r="S174" s="219"/>
      <c r="T174" s="220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T174" s="221" t="s">
        <v>160</v>
      </c>
      <c r="AU174" s="221" t="s">
        <v>83</v>
      </c>
      <c r="AV174" s="12" t="s">
        <v>83</v>
      </c>
      <c r="AW174" s="12" t="s">
        <v>4</v>
      </c>
      <c r="AX174" s="12" t="s">
        <v>75</v>
      </c>
      <c r="AY174" s="221" t="s">
        <v>131</v>
      </c>
    </row>
    <row r="175" s="13" customFormat="1">
      <c r="A175" s="13"/>
      <c r="B175" s="222"/>
      <c r="C175" s="223"/>
      <c r="D175" s="213" t="s">
        <v>160</v>
      </c>
      <c r="E175" s="224" t="s">
        <v>19</v>
      </c>
      <c r="F175" s="225" t="s">
        <v>1513</v>
      </c>
      <c r="G175" s="223"/>
      <c r="H175" s="226">
        <v>125.901</v>
      </c>
      <c r="I175" s="227"/>
      <c r="J175" s="223"/>
      <c r="K175" s="223"/>
      <c r="L175" s="228"/>
      <c r="M175" s="229"/>
      <c r="N175" s="230"/>
      <c r="O175" s="230"/>
      <c r="P175" s="230"/>
      <c r="Q175" s="230"/>
      <c r="R175" s="230"/>
      <c r="S175" s="230"/>
      <c r="T175" s="231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2" t="s">
        <v>160</v>
      </c>
      <c r="AU175" s="232" t="s">
        <v>83</v>
      </c>
      <c r="AV175" s="13" t="s">
        <v>85</v>
      </c>
      <c r="AW175" s="13" t="s">
        <v>37</v>
      </c>
      <c r="AX175" s="13" t="s">
        <v>75</v>
      </c>
      <c r="AY175" s="232" t="s">
        <v>131</v>
      </c>
    </row>
    <row r="176" s="12" customFormat="1">
      <c r="A176" s="12"/>
      <c r="B176" s="211"/>
      <c r="C176" s="212"/>
      <c r="D176" s="213" t="s">
        <v>160</v>
      </c>
      <c r="E176" s="214" t="s">
        <v>19</v>
      </c>
      <c r="F176" s="215" t="s">
        <v>716</v>
      </c>
      <c r="G176" s="212"/>
      <c r="H176" s="214" t="s">
        <v>19</v>
      </c>
      <c r="I176" s="216"/>
      <c r="J176" s="212"/>
      <c r="K176" s="212"/>
      <c r="L176" s="217"/>
      <c r="M176" s="218"/>
      <c r="N176" s="219"/>
      <c r="O176" s="219"/>
      <c r="P176" s="219"/>
      <c r="Q176" s="219"/>
      <c r="R176" s="219"/>
      <c r="S176" s="219"/>
      <c r="T176" s="220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T176" s="221" t="s">
        <v>160</v>
      </c>
      <c r="AU176" s="221" t="s">
        <v>83</v>
      </c>
      <c r="AV176" s="12" t="s">
        <v>83</v>
      </c>
      <c r="AW176" s="12" t="s">
        <v>4</v>
      </c>
      <c r="AX176" s="12" t="s">
        <v>75</v>
      </c>
      <c r="AY176" s="221" t="s">
        <v>131</v>
      </c>
    </row>
    <row r="177" s="13" customFormat="1">
      <c r="A177" s="13"/>
      <c r="B177" s="222"/>
      <c r="C177" s="223"/>
      <c r="D177" s="213" t="s">
        <v>160</v>
      </c>
      <c r="E177" s="224" t="s">
        <v>19</v>
      </c>
      <c r="F177" s="225" t="s">
        <v>1514</v>
      </c>
      <c r="G177" s="223"/>
      <c r="H177" s="226">
        <v>32.759999999999998</v>
      </c>
      <c r="I177" s="227"/>
      <c r="J177" s="223"/>
      <c r="K177" s="223"/>
      <c r="L177" s="228"/>
      <c r="M177" s="229"/>
      <c r="N177" s="230"/>
      <c r="O177" s="230"/>
      <c r="P177" s="230"/>
      <c r="Q177" s="230"/>
      <c r="R177" s="230"/>
      <c r="S177" s="230"/>
      <c r="T177" s="231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2" t="s">
        <v>160</v>
      </c>
      <c r="AU177" s="232" t="s">
        <v>83</v>
      </c>
      <c r="AV177" s="13" t="s">
        <v>85</v>
      </c>
      <c r="AW177" s="13" t="s">
        <v>37</v>
      </c>
      <c r="AX177" s="13" t="s">
        <v>75</v>
      </c>
      <c r="AY177" s="232" t="s">
        <v>131</v>
      </c>
    </row>
    <row r="178" s="12" customFormat="1">
      <c r="A178" s="12"/>
      <c r="B178" s="211"/>
      <c r="C178" s="212"/>
      <c r="D178" s="213" t="s">
        <v>160</v>
      </c>
      <c r="E178" s="214" t="s">
        <v>19</v>
      </c>
      <c r="F178" s="215" t="s">
        <v>1515</v>
      </c>
      <c r="G178" s="212"/>
      <c r="H178" s="214" t="s">
        <v>19</v>
      </c>
      <c r="I178" s="216"/>
      <c r="J178" s="212"/>
      <c r="K178" s="212"/>
      <c r="L178" s="217"/>
      <c r="M178" s="218"/>
      <c r="N178" s="219"/>
      <c r="O178" s="219"/>
      <c r="P178" s="219"/>
      <c r="Q178" s="219"/>
      <c r="R178" s="219"/>
      <c r="S178" s="219"/>
      <c r="T178" s="220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T178" s="221" t="s">
        <v>160</v>
      </c>
      <c r="AU178" s="221" t="s">
        <v>83</v>
      </c>
      <c r="AV178" s="12" t="s">
        <v>83</v>
      </c>
      <c r="AW178" s="12" t="s">
        <v>4</v>
      </c>
      <c r="AX178" s="12" t="s">
        <v>75</v>
      </c>
      <c r="AY178" s="221" t="s">
        <v>131</v>
      </c>
    </row>
    <row r="179" s="12" customFormat="1">
      <c r="A179" s="12"/>
      <c r="B179" s="211"/>
      <c r="C179" s="212"/>
      <c r="D179" s="213" t="s">
        <v>160</v>
      </c>
      <c r="E179" s="214" t="s">
        <v>19</v>
      </c>
      <c r="F179" s="215" t="s">
        <v>1496</v>
      </c>
      <c r="G179" s="212"/>
      <c r="H179" s="214" t="s">
        <v>19</v>
      </c>
      <c r="I179" s="216"/>
      <c r="J179" s="212"/>
      <c r="K179" s="212"/>
      <c r="L179" s="217"/>
      <c r="M179" s="218"/>
      <c r="N179" s="219"/>
      <c r="O179" s="219"/>
      <c r="P179" s="219"/>
      <c r="Q179" s="219"/>
      <c r="R179" s="219"/>
      <c r="S179" s="219"/>
      <c r="T179" s="220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T179" s="221" t="s">
        <v>160</v>
      </c>
      <c r="AU179" s="221" t="s">
        <v>83</v>
      </c>
      <c r="AV179" s="12" t="s">
        <v>83</v>
      </c>
      <c r="AW179" s="12" t="s">
        <v>4</v>
      </c>
      <c r="AX179" s="12" t="s">
        <v>75</v>
      </c>
      <c r="AY179" s="221" t="s">
        <v>131</v>
      </c>
    </row>
    <row r="180" s="13" customFormat="1">
      <c r="A180" s="13"/>
      <c r="B180" s="222"/>
      <c r="C180" s="223"/>
      <c r="D180" s="213" t="s">
        <v>160</v>
      </c>
      <c r="E180" s="224" t="s">
        <v>19</v>
      </c>
      <c r="F180" s="225" t="s">
        <v>1516</v>
      </c>
      <c r="G180" s="223"/>
      <c r="H180" s="226">
        <v>18.564</v>
      </c>
      <c r="I180" s="227"/>
      <c r="J180" s="223"/>
      <c r="K180" s="223"/>
      <c r="L180" s="228"/>
      <c r="M180" s="229"/>
      <c r="N180" s="230"/>
      <c r="O180" s="230"/>
      <c r="P180" s="230"/>
      <c r="Q180" s="230"/>
      <c r="R180" s="230"/>
      <c r="S180" s="230"/>
      <c r="T180" s="231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2" t="s">
        <v>160</v>
      </c>
      <c r="AU180" s="232" t="s">
        <v>83</v>
      </c>
      <c r="AV180" s="13" t="s">
        <v>85</v>
      </c>
      <c r="AW180" s="13" t="s">
        <v>37</v>
      </c>
      <c r="AX180" s="13" t="s">
        <v>75</v>
      </c>
      <c r="AY180" s="232" t="s">
        <v>131</v>
      </c>
    </row>
    <row r="181" s="12" customFormat="1">
      <c r="A181" s="12"/>
      <c r="B181" s="211"/>
      <c r="C181" s="212"/>
      <c r="D181" s="213" t="s">
        <v>160</v>
      </c>
      <c r="E181" s="214" t="s">
        <v>19</v>
      </c>
      <c r="F181" s="215" t="s">
        <v>1498</v>
      </c>
      <c r="G181" s="212"/>
      <c r="H181" s="214" t="s">
        <v>19</v>
      </c>
      <c r="I181" s="216"/>
      <c r="J181" s="212"/>
      <c r="K181" s="212"/>
      <c r="L181" s="217"/>
      <c r="M181" s="218"/>
      <c r="N181" s="219"/>
      <c r="O181" s="219"/>
      <c r="P181" s="219"/>
      <c r="Q181" s="219"/>
      <c r="R181" s="219"/>
      <c r="S181" s="219"/>
      <c r="T181" s="220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T181" s="221" t="s">
        <v>160</v>
      </c>
      <c r="AU181" s="221" t="s">
        <v>83</v>
      </c>
      <c r="AV181" s="12" t="s">
        <v>83</v>
      </c>
      <c r="AW181" s="12" t="s">
        <v>4</v>
      </c>
      <c r="AX181" s="12" t="s">
        <v>75</v>
      </c>
      <c r="AY181" s="221" t="s">
        <v>131</v>
      </c>
    </row>
    <row r="182" s="13" customFormat="1">
      <c r="A182" s="13"/>
      <c r="B182" s="222"/>
      <c r="C182" s="223"/>
      <c r="D182" s="213" t="s">
        <v>160</v>
      </c>
      <c r="E182" s="224" t="s">
        <v>19</v>
      </c>
      <c r="F182" s="225" t="s">
        <v>1517</v>
      </c>
      <c r="G182" s="223"/>
      <c r="H182" s="226">
        <v>23.367999999999999</v>
      </c>
      <c r="I182" s="227"/>
      <c r="J182" s="223"/>
      <c r="K182" s="223"/>
      <c r="L182" s="228"/>
      <c r="M182" s="229"/>
      <c r="N182" s="230"/>
      <c r="O182" s="230"/>
      <c r="P182" s="230"/>
      <c r="Q182" s="230"/>
      <c r="R182" s="230"/>
      <c r="S182" s="230"/>
      <c r="T182" s="231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2" t="s">
        <v>160</v>
      </c>
      <c r="AU182" s="232" t="s">
        <v>83</v>
      </c>
      <c r="AV182" s="13" t="s">
        <v>85</v>
      </c>
      <c r="AW182" s="13" t="s">
        <v>37</v>
      </c>
      <c r="AX182" s="13" t="s">
        <v>75</v>
      </c>
      <c r="AY182" s="232" t="s">
        <v>131</v>
      </c>
    </row>
    <row r="183" s="12" customFormat="1">
      <c r="A183" s="12"/>
      <c r="B183" s="211"/>
      <c r="C183" s="212"/>
      <c r="D183" s="213" t="s">
        <v>160</v>
      </c>
      <c r="E183" s="214" t="s">
        <v>19</v>
      </c>
      <c r="F183" s="215" t="s">
        <v>1482</v>
      </c>
      <c r="G183" s="212"/>
      <c r="H183" s="214" t="s">
        <v>19</v>
      </c>
      <c r="I183" s="216"/>
      <c r="J183" s="212"/>
      <c r="K183" s="212"/>
      <c r="L183" s="217"/>
      <c r="M183" s="218"/>
      <c r="N183" s="219"/>
      <c r="O183" s="219"/>
      <c r="P183" s="219"/>
      <c r="Q183" s="219"/>
      <c r="R183" s="219"/>
      <c r="S183" s="219"/>
      <c r="T183" s="220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T183" s="221" t="s">
        <v>160</v>
      </c>
      <c r="AU183" s="221" t="s">
        <v>83</v>
      </c>
      <c r="AV183" s="12" t="s">
        <v>83</v>
      </c>
      <c r="AW183" s="12" t="s">
        <v>4</v>
      </c>
      <c r="AX183" s="12" t="s">
        <v>75</v>
      </c>
      <c r="AY183" s="221" t="s">
        <v>131</v>
      </c>
    </row>
    <row r="184" s="13" customFormat="1">
      <c r="A184" s="13"/>
      <c r="B184" s="222"/>
      <c r="C184" s="223"/>
      <c r="D184" s="213" t="s">
        <v>160</v>
      </c>
      <c r="E184" s="224" t="s">
        <v>19</v>
      </c>
      <c r="F184" s="225" t="s">
        <v>1518</v>
      </c>
      <c r="G184" s="223"/>
      <c r="H184" s="226">
        <v>5.532</v>
      </c>
      <c r="I184" s="227"/>
      <c r="J184" s="223"/>
      <c r="K184" s="223"/>
      <c r="L184" s="228"/>
      <c r="M184" s="229"/>
      <c r="N184" s="230"/>
      <c r="O184" s="230"/>
      <c r="P184" s="230"/>
      <c r="Q184" s="230"/>
      <c r="R184" s="230"/>
      <c r="S184" s="230"/>
      <c r="T184" s="23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2" t="s">
        <v>160</v>
      </c>
      <c r="AU184" s="232" t="s">
        <v>83</v>
      </c>
      <c r="AV184" s="13" t="s">
        <v>85</v>
      </c>
      <c r="AW184" s="13" t="s">
        <v>37</v>
      </c>
      <c r="AX184" s="13" t="s">
        <v>75</v>
      </c>
      <c r="AY184" s="232" t="s">
        <v>131</v>
      </c>
    </row>
    <row r="185" s="12" customFormat="1">
      <c r="A185" s="12"/>
      <c r="B185" s="211"/>
      <c r="C185" s="212"/>
      <c r="D185" s="213" t="s">
        <v>160</v>
      </c>
      <c r="E185" s="214" t="s">
        <v>19</v>
      </c>
      <c r="F185" s="215" t="s">
        <v>810</v>
      </c>
      <c r="G185" s="212"/>
      <c r="H185" s="214" t="s">
        <v>19</v>
      </c>
      <c r="I185" s="216"/>
      <c r="J185" s="212"/>
      <c r="K185" s="212"/>
      <c r="L185" s="217"/>
      <c r="M185" s="218"/>
      <c r="N185" s="219"/>
      <c r="O185" s="219"/>
      <c r="P185" s="219"/>
      <c r="Q185" s="219"/>
      <c r="R185" s="219"/>
      <c r="S185" s="219"/>
      <c r="T185" s="220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T185" s="221" t="s">
        <v>160</v>
      </c>
      <c r="AU185" s="221" t="s">
        <v>83</v>
      </c>
      <c r="AV185" s="12" t="s">
        <v>83</v>
      </c>
      <c r="AW185" s="12" t="s">
        <v>4</v>
      </c>
      <c r="AX185" s="12" t="s">
        <v>75</v>
      </c>
      <c r="AY185" s="221" t="s">
        <v>131</v>
      </c>
    </row>
    <row r="186" s="13" customFormat="1">
      <c r="A186" s="13"/>
      <c r="B186" s="222"/>
      <c r="C186" s="223"/>
      <c r="D186" s="213" t="s">
        <v>160</v>
      </c>
      <c r="E186" s="224" t="s">
        <v>19</v>
      </c>
      <c r="F186" s="225" t="s">
        <v>1519</v>
      </c>
      <c r="G186" s="223"/>
      <c r="H186" s="226">
        <v>95.506</v>
      </c>
      <c r="I186" s="227"/>
      <c r="J186" s="223"/>
      <c r="K186" s="223"/>
      <c r="L186" s="228"/>
      <c r="M186" s="229"/>
      <c r="N186" s="230"/>
      <c r="O186" s="230"/>
      <c r="P186" s="230"/>
      <c r="Q186" s="230"/>
      <c r="R186" s="230"/>
      <c r="S186" s="230"/>
      <c r="T186" s="23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2" t="s">
        <v>160</v>
      </c>
      <c r="AU186" s="232" t="s">
        <v>83</v>
      </c>
      <c r="AV186" s="13" t="s">
        <v>85</v>
      </c>
      <c r="AW186" s="13" t="s">
        <v>37</v>
      </c>
      <c r="AX186" s="13" t="s">
        <v>75</v>
      </c>
      <c r="AY186" s="232" t="s">
        <v>131</v>
      </c>
    </row>
    <row r="187" s="12" customFormat="1">
      <c r="A187" s="12"/>
      <c r="B187" s="211"/>
      <c r="C187" s="212"/>
      <c r="D187" s="213" t="s">
        <v>160</v>
      </c>
      <c r="E187" s="214" t="s">
        <v>19</v>
      </c>
      <c r="F187" s="215" t="s">
        <v>1482</v>
      </c>
      <c r="G187" s="212"/>
      <c r="H187" s="214" t="s">
        <v>19</v>
      </c>
      <c r="I187" s="216"/>
      <c r="J187" s="212"/>
      <c r="K187" s="212"/>
      <c r="L187" s="217"/>
      <c r="M187" s="218"/>
      <c r="N187" s="219"/>
      <c r="O187" s="219"/>
      <c r="P187" s="219"/>
      <c r="Q187" s="219"/>
      <c r="R187" s="219"/>
      <c r="S187" s="219"/>
      <c r="T187" s="220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T187" s="221" t="s">
        <v>160</v>
      </c>
      <c r="AU187" s="221" t="s">
        <v>83</v>
      </c>
      <c r="AV187" s="12" t="s">
        <v>83</v>
      </c>
      <c r="AW187" s="12" t="s">
        <v>4</v>
      </c>
      <c r="AX187" s="12" t="s">
        <v>75</v>
      </c>
      <c r="AY187" s="221" t="s">
        <v>131</v>
      </c>
    </row>
    <row r="188" s="13" customFormat="1">
      <c r="A188" s="13"/>
      <c r="B188" s="222"/>
      <c r="C188" s="223"/>
      <c r="D188" s="213" t="s">
        <v>160</v>
      </c>
      <c r="E188" s="224" t="s">
        <v>19</v>
      </c>
      <c r="F188" s="225" t="s">
        <v>1520</v>
      </c>
      <c r="G188" s="223"/>
      <c r="H188" s="226">
        <v>65.359999999999999</v>
      </c>
      <c r="I188" s="227"/>
      <c r="J188" s="223"/>
      <c r="K188" s="223"/>
      <c r="L188" s="228"/>
      <c r="M188" s="229"/>
      <c r="N188" s="230"/>
      <c r="O188" s="230"/>
      <c r="P188" s="230"/>
      <c r="Q188" s="230"/>
      <c r="R188" s="230"/>
      <c r="S188" s="230"/>
      <c r="T188" s="231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2" t="s">
        <v>160</v>
      </c>
      <c r="AU188" s="232" t="s">
        <v>83</v>
      </c>
      <c r="AV188" s="13" t="s">
        <v>85</v>
      </c>
      <c r="AW188" s="13" t="s">
        <v>37</v>
      </c>
      <c r="AX188" s="13" t="s">
        <v>75</v>
      </c>
      <c r="AY188" s="232" t="s">
        <v>131</v>
      </c>
    </row>
    <row r="189" s="12" customFormat="1">
      <c r="A189" s="12"/>
      <c r="B189" s="211"/>
      <c r="C189" s="212"/>
      <c r="D189" s="213" t="s">
        <v>160</v>
      </c>
      <c r="E189" s="214" t="s">
        <v>19</v>
      </c>
      <c r="F189" s="215" t="s">
        <v>1521</v>
      </c>
      <c r="G189" s="212"/>
      <c r="H189" s="214" t="s">
        <v>19</v>
      </c>
      <c r="I189" s="216"/>
      <c r="J189" s="212"/>
      <c r="K189" s="212"/>
      <c r="L189" s="217"/>
      <c r="M189" s="218"/>
      <c r="N189" s="219"/>
      <c r="O189" s="219"/>
      <c r="P189" s="219"/>
      <c r="Q189" s="219"/>
      <c r="R189" s="219"/>
      <c r="S189" s="219"/>
      <c r="T189" s="220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T189" s="221" t="s">
        <v>160</v>
      </c>
      <c r="AU189" s="221" t="s">
        <v>83</v>
      </c>
      <c r="AV189" s="12" t="s">
        <v>83</v>
      </c>
      <c r="AW189" s="12" t="s">
        <v>4</v>
      </c>
      <c r="AX189" s="12" t="s">
        <v>75</v>
      </c>
      <c r="AY189" s="221" t="s">
        <v>131</v>
      </c>
    </row>
    <row r="190" s="13" customFormat="1">
      <c r="A190" s="13"/>
      <c r="B190" s="222"/>
      <c r="C190" s="223"/>
      <c r="D190" s="213" t="s">
        <v>160</v>
      </c>
      <c r="E190" s="224" t="s">
        <v>19</v>
      </c>
      <c r="F190" s="225" t="s">
        <v>1514</v>
      </c>
      <c r="G190" s="223"/>
      <c r="H190" s="226">
        <v>32.759999999999998</v>
      </c>
      <c r="I190" s="227"/>
      <c r="J190" s="223"/>
      <c r="K190" s="223"/>
      <c r="L190" s="228"/>
      <c r="M190" s="229"/>
      <c r="N190" s="230"/>
      <c r="O190" s="230"/>
      <c r="P190" s="230"/>
      <c r="Q190" s="230"/>
      <c r="R190" s="230"/>
      <c r="S190" s="230"/>
      <c r="T190" s="231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2" t="s">
        <v>160</v>
      </c>
      <c r="AU190" s="232" t="s">
        <v>83</v>
      </c>
      <c r="AV190" s="13" t="s">
        <v>85</v>
      </c>
      <c r="AW190" s="13" t="s">
        <v>37</v>
      </c>
      <c r="AX190" s="13" t="s">
        <v>75</v>
      </c>
      <c r="AY190" s="232" t="s">
        <v>131</v>
      </c>
    </row>
    <row r="191" s="12" customFormat="1">
      <c r="A191" s="12"/>
      <c r="B191" s="211"/>
      <c r="C191" s="212"/>
      <c r="D191" s="213" t="s">
        <v>160</v>
      </c>
      <c r="E191" s="214" t="s">
        <v>19</v>
      </c>
      <c r="F191" s="215" t="s">
        <v>1522</v>
      </c>
      <c r="G191" s="212"/>
      <c r="H191" s="214" t="s">
        <v>19</v>
      </c>
      <c r="I191" s="216"/>
      <c r="J191" s="212"/>
      <c r="K191" s="212"/>
      <c r="L191" s="217"/>
      <c r="M191" s="218"/>
      <c r="N191" s="219"/>
      <c r="O191" s="219"/>
      <c r="P191" s="219"/>
      <c r="Q191" s="219"/>
      <c r="R191" s="219"/>
      <c r="S191" s="219"/>
      <c r="T191" s="220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T191" s="221" t="s">
        <v>160</v>
      </c>
      <c r="AU191" s="221" t="s">
        <v>83</v>
      </c>
      <c r="AV191" s="12" t="s">
        <v>83</v>
      </c>
      <c r="AW191" s="12" t="s">
        <v>4</v>
      </c>
      <c r="AX191" s="12" t="s">
        <v>75</v>
      </c>
      <c r="AY191" s="221" t="s">
        <v>131</v>
      </c>
    </row>
    <row r="192" s="12" customFormat="1">
      <c r="A192" s="12"/>
      <c r="B192" s="211"/>
      <c r="C192" s="212"/>
      <c r="D192" s="213" t="s">
        <v>160</v>
      </c>
      <c r="E192" s="214" t="s">
        <v>19</v>
      </c>
      <c r="F192" s="215" t="s">
        <v>1496</v>
      </c>
      <c r="G192" s="212"/>
      <c r="H192" s="214" t="s">
        <v>19</v>
      </c>
      <c r="I192" s="216"/>
      <c r="J192" s="212"/>
      <c r="K192" s="212"/>
      <c r="L192" s="217"/>
      <c r="M192" s="218"/>
      <c r="N192" s="219"/>
      <c r="O192" s="219"/>
      <c r="P192" s="219"/>
      <c r="Q192" s="219"/>
      <c r="R192" s="219"/>
      <c r="S192" s="219"/>
      <c r="T192" s="220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T192" s="221" t="s">
        <v>160</v>
      </c>
      <c r="AU192" s="221" t="s">
        <v>83</v>
      </c>
      <c r="AV192" s="12" t="s">
        <v>83</v>
      </c>
      <c r="AW192" s="12" t="s">
        <v>4</v>
      </c>
      <c r="AX192" s="12" t="s">
        <v>75</v>
      </c>
      <c r="AY192" s="221" t="s">
        <v>131</v>
      </c>
    </row>
    <row r="193" s="13" customFormat="1">
      <c r="A193" s="13"/>
      <c r="B193" s="222"/>
      <c r="C193" s="223"/>
      <c r="D193" s="213" t="s">
        <v>160</v>
      </c>
      <c r="E193" s="224" t="s">
        <v>19</v>
      </c>
      <c r="F193" s="225" t="s">
        <v>1523</v>
      </c>
      <c r="G193" s="223"/>
      <c r="H193" s="226">
        <v>16.966000000000001</v>
      </c>
      <c r="I193" s="227"/>
      <c r="J193" s="223"/>
      <c r="K193" s="223"/>
      <c r="L193" s="228"/>
      <c r="M193" s="229"/>
      <c r="N193" s="230"/>
      <c r="O193" s="230"/>
      <c r="P193" s="230"/>
      <c r="Q193" s="230"/>
      <c r="R193" s="230"/>
      <c r="S193" s="230"/>
      <c r="T193" s="231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2" t="s">
        <v>160</v>
      </c>
      <c r="AU193" s="232" t="s">
        <v>83</v>
      </c>
      <c r="AV193" s="13" t="s">
        <v>85</v>
      </c>
      <c r="AW193" s="13" t="s">
        <v>37</v>
      </c>
      <c r="AX193" s="13" t="s">
        <v>75</v>
      </c>
      <c r="AY193" s="232" t="s">
        <v>131</v>
      </c>
    </row>
    <row r="194" s="12" customFormat="1">
      <c r="A194" s="12"/>
      <c r="B194" s="211"/>
      <c r="C194" s="212"/>
      <c r="D194" s="213" t="s">
        <v>160</v>
      </c>
      <c r="E194" s="214" t="s">
        <v>19</v>
      </c>
      <c r="F194" s="215" t="s">
        <v>1498</v>
      </c>
      <c r="G194" s="212"/>
      <c r="H194" s="214" t="s">
        <v>19</v>
      </c>
      <c r="I194" s="216"/>
      <c r="J194" s="212"/>
      <c r="K194" s="212"/>
      <c r="L194" s="217"/>
      <c r="M194" s="218"/>
      <c r="N194" s="219"/>
      <c r="O194" s="219"/>
      <c r="P194" s="219"/>
      <c r="Q194" s="219"/>
      <c r="R194" s="219"/>
      <c r="S194" s="219"/>
      <c r="T194" s="220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T194" s="221" t="s">
        <v>160</v>
      </c>
      <c r="AU194" s="221" t="s">
        <v>83</v>
      </c>
      <c r="AV194" s="12" t="s">
        <v>83</v>
      </c>
      <c r="AW194" s="12" t="s">
        <v>4</v>
      </c>
      <c r="AX194" s="12" t="s">
        <v>75</v>
      </c>
      <c r="AY194" s="221" t="s">
        <v>131</v>
      </c>
    </row>
    <row r="195" s="13" customFormat="1">
      <c r="A195" s="13"/>
      <c r="B195" s="222"/>
      <c r="C195" s="223"/>
      <c r="D195" s="213" t="s">
        <v>160</v>
      </c>
      <c r="E195" s="224" t="s">
        <v>19</v>
      </c>
      <c r="F195" s="225" t="s">
        <v>1524</v>
      </c>
      <c r="G195" s="223"/>
      <c r="H195" s="226">
        <v>22.286999999999999</v>
      </c>
      <c r="I195" s="227"/>
      <c r="J195" s="223"/>
      <c r="K195" s="223"/>
      <c r="L195" s="228"/>
      <c r="M195" s="229"/>
      <c r="N195" s="230"/>
      <c r="O195" s="230"/>
      <c r="P195" s="230"/>
      <c r="Q195" s="230"/>
      <c r="R195" s="230"/>
      <c r="S195" s="230"/>
      <c r="T195" s="231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2" t="s">
        <v>160</v>
      </c>
      <c r="AU195" s="232" t="s">
        <v>83</v>
      </c>
      <c r="AV195" s="13" t="s">
        <v>85</v>
      </c>
      <c r="AW195" s="13" t="s">
        <v>37</v>
      </c>
      <c r="AX195" s="13" t="s">
        <v>75</v>
      </c>
      <c r="AY195" s="232" t="s">
        <v>131</v>
      </c>
    </row>
    <row r="196" s="12" customFormat="1">
      <c r="A196" s="12"/>
      <c r="B196" s="211"/>
      <c r="C196" s="212"/>
      <c r="D196" s="213" t="s">
        <v>160</v>
      </c>
      <c r="E196" s="214" t="s">
        <v>19</v>
      </c>
      <c r="F196" s="215" t="s">
        <v>1482</v>
      </c>
      <c r="G196" s="212"/>
      <c r="H196" s="214" t="s">
        <v>19</v>
      </c>
      <c r="I196" s="216"/>
      <c r="J196" s="212"/>
      <c r="K196" s="212"/>
      <c r="L196" s="217"/>
      <c r="M196" s="218"/>
      <c r="N196" s="219"/>
      <c r="O196" s="219"/>
      <c r="P196" s="219"/>
      <c r="Q196" s="219"/>
      <c r="R196" s="219"/>
      <c r="S196" s="219"/>
      <c r="T196" s="220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T196" s="221" t="s">
        <v>160</v>
      </c>
      <c r="AU196" s="221" t="s">
        <v>83</v>
      </c>
      <c r="AV196" s="12" t="s">
        <v>83</v>
      </c>
      <c r="AW196" s="12" t="s">
        <v>4</v>
      </c>
      <c r="AX196" s="12" t="s">
        <v>75</v>
      </c>
      <c r="AY196" s="221" t="s">
        <v>131</v>
      </c>
    </row>
    <row r="197" s="13" customFormat="1">
      <c r="A197" s="13"/>
      <c r="B197" s="222"/>
      <c r="C197" s="223"/>
      <c r="D197" s="213" t="s">
        <v>160</v>
      </c>
      <c r="E197" s="224" t="s">
        <v>19</v>
      </c>
      <c r="F197" s="225" t="s">
        <v>1525</v>
      </c>
      <c r="G197" s="223"/>
      <c r="H197" s="226">
        <v>20.149999999999999</v>
      </c>
      <c r="I197" s="227"/>
      <c r="J197" s="223"/>
      <c r="K197" s="223"/>
      <c r="L197" s="228"/>
      <c r="M197" s="229"/>
      <c r="N197" s="230"/>
      <c r="O197" s="230"/>
      <c r="P197" s="230"/>
      <c r="Q197" s="230"/>
      <c r="R197" s="230"/>
      <c r="S197" s="230"/>
      <c r="T197" s="231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2" t="s">
        <v>160</v>
      </c>
      <c r="AU197" s="232" t="s">
        <v>83</v>
      </c>
      <c r="AV197" s="13" t="s">
        <v>85</v>
      </c>
      <c r="AW197" s="13" t="s">
        <v>37</v>
      </c>
      <c r="AX197" s="13" t="s">
        <v>75</v>
      </c>
      <c r="AY197" s="232" t="s">
        <v>131</v>
      </c>
    </row>
    <row r="198" s="12" customFormat="1">
      <c r="A198" s="12"/>
      <c r="B198" s="211"/>
      <c r="C198" s="212"/>
      <c r="D198" s="213" t="s">
        <v>160</v>
      </c>
      <c r="E198" s="214" t="s">
        <v>19</v>
      </c>
      <c r="F198" s="215" t="s">
        <v>810</v>
      </c>
      <c r="G198" s="212"/>
      <c r="H198" s="214" t="s">
        <v>19</v>
      </c>
      <c r="I198" s="216"/>
      <c r="J198" s="212"/>
      <c r="K198" s="212"/>
      <c r="L198" s="217"/>
      <c r="M198" s="218"/>
      <c r="N198" s="219"/>
      <c r="O198" s="219"/>
      <c r="P198" s="219"/>
      <c r="Q198" s="219"/>
      <c r="R198" s="219"/>
      <c r="S198" s="219"/>
      <c r="T198" s="220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T198" s="221" t="s">
        <v>160</v>
      </c>
      <c r="AU198" s="221" t="s">
        <v>83</v>
      </c>
      <c r="AV198" s="12" t="s">
        <v>83</v>
      </c>
      <c r="AW198" s="12" t="s">
        <v>4</v>
      </c>
      <c r="AX198" s="12" t="s">
        <v>75</v>
      </c>
      <c r="AY198" s="221" t="s">
        <v>131</v>
      </c>
    </row>
    <row r="199" s="13" customFormat="1">
      <c r="A199" s="13"/>
      <c r="B199" s="222"/>
      <c r="C199" s="223"/>
      <c r="D199" s="213" t="s">
        <v>160</v>
      </c>
      <c r="E199" s="224" t="s">
        <v>19</v>
      </c>
      <c r="F199" s="225" t="s">
        <v>1526</v>
      </c>
      <c r="G199" s="223"/>
      <c r="H199" s="226">
        <v>106.011</v>
      </c>
      <c r="I199" s="227"/>
      <c r="J199" s="223"/>
      <c r="K199" s="223"/>
      <c r="L199" s="228"/>
      <c r="M199" s="229"/>
      <c r="N199" s="230"/>
      <c r="O199" s="230"/>
      <c r="P199" s="230"/>
      <c r="Q199" s="230"/>
      <c r="R199" s="230"/>
      <c r="S199" s="230"/>
      <c r="T199" s="231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2" t="s">
        <v>160</v>
      </c>
      <c r="AU199" s="232" t="s">
        <v>83</v>
      </c>
      <c r="AV199" s="13" t="s">
        <v>85</v>
      </c>
      <c r="AW199" s="13" t="s">
        <v>37</v>
      </c>
      <c r="AX199" s="13" t="s">
        <v>75</v>
      </c>
      <c r="AY199" s="232" t="s">
        <v>131</v>
      </c>
    </row>
    <row r="200" s="12" customFormat="1">
      <c r="A200" s="12"/>
      <c r="B200" s="211"/>
      <c r="C200" s="212"/>
      <c r="D200" s="213" t="s">
        <v>160</v>
      </c>
      <c r="E200" s="214" t="s">
        <v>19</v>
      </c>
      <c r="F200" s="215" t="s">
        <v>716</v>
      </c>
      <c r="G200" s="212"/>
      <c r="H200" s="214" t="s">
        <v>19</v>
      </c>
      <c r="I200" s="216"/>
      <c r="J200" s="212"/>
      <c r="K200" s="212"/>
      <c r="L200" s="217"/>
      <c r="M200" s="218"/>
      <c r="N200" s="219"/>
      <c r="O200" s="219"/>
      <c r="P200" s="219"/>
      <c r="Q200" s="219"/>
      <c r="R200" s="219"/>
      <c r="S200" s="219"/>
      <c r="T200" s="220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T200" s="221" t="s">
        <v>160</v>
      </c>
      <c r="AU200" s="221" t="s">
        <v>83</v>
      </c>
      <c r="AV200" s="12" t="s">
        <v>83</v>
      </c>
      <c r="AW200" s="12" t="s">
        <v>4</v>
      </c>
      <c r="AX200" s="12" t="s">
        <v>75</v>
      </c>
      <c r="AY200" s="221" t="s">
        <v>131</v>
      </c>
    </row>
    <row r="201" s="13" customFormat="1">
      <c r="A201" s="13"/>
      <c r="B201" s="222"/>
      <c r="C201" s="223"/>
      <c r="D201" s="213" t="s">
        <v>160</v>
      </c>
      <c r="E201" s="224" t="s">
        <v>19</v>
      </c>
      <c r="F201" s="225" t="s">
        <v>1527</v>
      </c>
      <c r="G201" s="223"/>
      <c r="H201" s="226">
        <v>19.109999999999999</v>
      </c>
      <c r="I201" s="227"/>
      <c r="J201" s="223"/>
      <c r="K201" s="223"/>
      <c r="L201" s="228"/>
      <c r="M201" s="229"/>
      <c r="N201" s="230"/>
      <c r="O201" s="230"/>
      <c r="P201" s="230"/>
      <c r="Q201" s="230"/>
      <c r="R201" s="230"/>
      <c r="S201" s="230"/>
      <c r="T201" s="231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32" t="s">
        <v>160</v>
      </c>
      <c r="AU201" s="232" t="s">
        <v>83</v>
      </c>
      <c r="AV201" s="13" t="s">
        <v>85</v>
      </c>
      <c r="AW201" s="13" t="s">
        <v>37</v>
      </c>
      <c r="AX201" s="13" t="s">
        <v>75</v>
      </c>
      <c r="AY201" s="232" t="s">
        <v>131</v>
      </c>
    </row>
    <row r="202" s="12" customFormat="1">
      <c r="A202" s="12"/>
      <c r="B202" s="211"/>
      <c r="C202" s="212"/>
      <c r="D202" s="213" t="s">
        <v>160</v>
      </c>
      <c r="E202" s="214" t="s">
        <v>19</v>
      </c>
      <c r="F202" s="215" t="s">
        <v>1528</v>
      </c>
      <c r="G202" s="212"/>
      <c r="H202" s="214" t="s">
        <v>19</v>
      </c>
      <c r="I202" s="216"/>
      <c r="J202" s="212"/>
      <c r="K202" s="212"/>
      <c r="L202" s="217"/>
      <c r="M202" s="218"/>
      <c r="N202" s="219"/>
      <c r="O202" s="219"/>
      <c r="P202" s="219"/>
      <c r="Q202" s="219"/>
      <c r="R202" s="219"/>
      <c r="S202" s="219"/>
      <c r="T202" s="220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T202" s="221" t="s">
        <v>160</v>
      </c>
      <c r="AU202" s="221" t="s">
        <v>83</v>
      </c>
      <c r="AV202" s="12" t="s">
        <v>83</v>
      </c>
      <c r="AW202" s="12" t="s">
        <v>4</v>
      </c>
      <c r="AX202" s="12" t="s">
        <v>75</v>
      </c>
      <c r="AY202" s="221" t="s">
        <v>131</v>
      </c>
    </row>
    <row r="203" s="12" customFormat="1">
      <c r="A203" s="12"/>
      <c r="B203" s="211"/>
      <c r="C203" s="212"/>
      <c r="D203" s="213" t="s">
        <v>160</v>
      </c>
      <c r="E203" s="214" t="s">
        <v>19</v>
      </c>
      <c r="F203" s="215" t="s">
        <v>1496</v>
      </c>
      <c r="G203" s="212"/>
      <c r="H203" s="214" t="s">
        <v>19</v>
      </c>
      <c r="I203" s="216"/>
      <c r="J203" s="212"/>
      <c r="K203" s="212"/>
      <c r="L203" s="217"/>
      <c r="M203" s="218"/>
      <c r="N203" s="219"/>
      <c r="O203" s="219"/>
      <c r="P203" s="219"/>
      <c r="Q203" s="219"/>
      <c r="R203" s="219"/>
      <c r="S203" s="219"/>
      <c r="T203" s="220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T203" s="221" t="s">
        <v>160</v>
      </c>
      <c r="AU203" s="221" t="s">
        <v>83</v>
      </c>
      <c r="AV203" s="12" t="s">
        <v>83</v>
      </c>
      <c r="AW203" s="12" t="s">
        <v>4</v>
      </c>
      <c r="AX203" s="12" t="s">
        <v>75</v>
      </c>
      <c r="AY203" s="221" t="s">
        <v>131</v>
      </c>
    </row>
    <row r="204" s="13" customFormat="1">
      <c r="A204" s="13"/>
      <c r="B204" s="222"/>
      <c r="C204" s="223"/>
      <c r="D204" s="213" t="s">
        <v>160</v>
      </c>
      <c r="E204" s="224" t="s">
        <v>19</v>
      </c>
      <c r="F204" s="225" t="s">
        <v>1529</v>
      </c>
      <c r="G204" s="223"/>
      <c r="H204" s="226">
        <v>15.071999999999999</v>
      </c>
      <c r="I204" s="227"/>
      <c r="J204" s="223"/>
      <c r="K204" s="223"/>
      <c r="L204" s="228"/>
      <c r="M204" s="229"/>
      <c r="N204" s="230"/>
      <c r="O204" s="230"/>
      <c r="P204" s="230"/>
      <c r="Q204" s="230"/>
      <c r="R204" s="230"/>
      <c r="S204" s="230"/>
      <c r="T204" s="231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2" t="s">
        <v>160</v>
      </c>
      <c r="AU204" s="232" t="s">
        <v>83</v>
      </c>
      <c r="AV204" s="13" t="s">
        <v>85</v>
      </c>
      <c r="AW204" s="13" t="s">
        <v>37</v>
      </c>
      <c r="AX204" s="13" t="s">
        <v>75</v>
      </c>
      <c r="AY204" s="232" t="s">
        <v>131</v>
      </c>
    </row>
    <row r="205" s="12" customFormat="1">
      <c r="A205" s="12"/>
      <c r="B205" s="211"/>
      <c r="C205" s="212"/>
      <c r="D205" s="213" t="s">
        <v>160</v>
      </c>
      <c r="E205" s="214" t="s">
        <v>19</v>
      </c>
      <c r="F205" s="215" t="s">
        <v>1482</v>
      </c>
      <c r="G205" s="212"/>
      <c r="H205" s="214" t="s">
        <v>19</v>
      </c>
      <c r="I205" s="216"/>
      <c r="J205" s="212"/>
      <c r="K205" s="212"/>
      <c r="L205" s="217"/>
      <c r="M205" s="218"/>
      <c r="N205" s="219"/>
      <c r="O205" s="219"/>
      <c r="P205" s="219"/>
      <c r="Q205" s="219"/>
      <c r="R205" s="219"/>
      <c r="S205" s="219"/>
      <c r="T205" s="220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T205" s="221" t="s">
        <v>160</v>
      </c>
      <c r="AU205" s="221" t="s">
        <v>83</v>
      </c>
      <c r="AV205" s="12" t="s">
        <v>83</v>
      </c>
      <c r="AW205" s="12" t="s">
        <v>4</v>
      </c>
      <c r="AX205" s="12" t="s">
        <v>75</v>
      </c>
      <c r="AY205" s="221" t="s">
        <v>131</v>
      </c>
    </row>
    <row r="206" s="13" customFormat="1">
      <c r="A206" s="13"/>
      <c r="B206" s="222"/>
      <c r="C206" s="223"/>
      <c r="D206" s="213" t="s">
        <v>160</v>
      </c>
      <c r="E206" s="224" t="s">
        <v>19</v>
      </c>
      <c r="F206" s="225" t="s">
        <v>1530</v>
      </c>
      <c r="G206" s="223"/>
      <c r="H206" s="226">
        <v>45.695999999999998</v>
      </c>
      <c r="I206" s="227"/>
      <c r="J206" s="223"/>
      <c r="K206" s="223"/>
      <c r="L206" s="228"/>
      <c r="M206" s="229"/>
      <c r="N206" s="230"/>
      <c r="O206" s="230"/>
      <c r="P206" s="230"/>
      <c r="Q206" s="230"/>
      <c r="R206" s="230"/>
      <c r="S206" s="230"/>
      <c r="T206" s="231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2" t="s">
        <v>160</v>
      </c>
      <c r="AU206" s="232" t="s">
        <v>83</v>
      </c>
      <c r="AV206" s="13" t="s">
        <v>85</v>
      </c>
      <c r="AW206" s="13" t="s">
        <v>37</v>
      </c>
      <c r="AX206" s="13" t="s">
        <v>75</v>
      </c>
      <c r="AY206" s="232" t="s">
        <v>131</v>
      </c>
    </row>
    <row r="207" s="12" customFormat="1">
      <c r="A207" s="12"/>
      <c r="B207" s="211"/>
      <c r="C207" s="212"/>
      <c r="D207" s="213" t="s">
        <v>160</v>
      </c>
      <c r="E207" s="214" t="s">
        <v>19</v>
      </c>
      <c r="F207" s="215" t="s">
        <v>810</v>
      </c>
      <c r="G207" s="212"/>
      <c r="H207" s="214" t="s">
        <v>19</v>
      </c>
      <c r="I207" s="216"/>
      <c r="J207" s="212"/>
      <c r="K207" s="212"/>
      <c r="L207" s="217"/>
      <c r="M207" s="218"/>
      <c r="N207" s="219"/>
      <c r="O207" s="219"/>
      <c r="P207" s="219"/>
      <c r="Q207" s="219"/>
      <c r="R207" s="219"/>
      <c r="S207" s="219"/>
      <c r="T207" s="220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T207" s="221" t="s">
        <v>160</v>
      </c>
      <c r="AU207" s="221" t="s">
        <v>83</v>
      </c>
      <c r="AV207" s="12" t="s">
        <v>83</v>
      </c>
      <c r="AW207" s="12" t="s">
        <v>4</v>
      </c>
      <c r="AX207" s="12" t="s">
        <v>75</v>
      </c>
      <c r="AY207" s="221" t="s">
        <v>131</v>
      </c>
    </row>
    <row r="208" s="13" customFormat="1">
      <c r="A208" s="13"/>
      <c r="B208" s="222"/>
      <c r="C208" s="223"/>
      <c r="D208" s="213" t="s">
        <v>160</v>
      </c>
      <c r="E208" s="224" t="s">
        <v>19</v>
      </c>
      <c r="F208" s="225" t="s">
        <v>1531</v>
      </c>
      <c r="G208" s="223"/>
      <c r="H208" s="226">
        <v>127.762</v>
      </c>
      <c r="I208" s="227"/>
      <c r="J208" s="223"/>
      <c r="K208" s="223"/>
      <c r="L208" s="228"/>
      <c r="M208" s="229"/>
      <c r="N208" s="230"/>
      <c r="O208" s="230"/>
      <c r="P208" s="230"/>
      <c r="Q208" s="230"/>
      <c r="R208" s="230"/>
      <c r="S208" s="230"/>
      <c r="T208" s="231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2" t="s">
        <v>160</v>
      </c>
      <c r="AU208" s="232" t="s">
        <v>83</v>
      </c>
      <c r="AV208" s="13" t="s">
        <v>85</v>
      </c>
      <c r="AW208" s="13" t="s">
        <v>37</v>
      </c>
      <c r="AX208" s="13" t="s">
        <v>75</v>
      </c>
      <c r="AY208" s="232" t="s">
        <v>131</v>
      </c>
    </row>
    <row r="209" s="12" customFormat="1">
      <c r="A209" s="12"/>
      <c r="B209" s="211"/>
      <c r="C209" s="212"/>
      <c r="D209" s="213" t="s">
        <v>160</v>
      </c>
      <c r="E209" s="214" t="s">
        <v>19</v>
      </c>
      <c r="F209" s="215" t="s">
        <v>716</v>
      </c>
      <c r="G209" s="212"/>
      <c r="H209" s="214" t="s">
        <v>19</v>
      </c>
      <c r="I209" s="216"/>
      <c r="J209" s="212"/>
      <c r="K209" s="212"/>
      <c r="L209" s="217"/>
      <c r="M209" s="218"/>
      <c r="N209" s="219"/>
      <c r="O209" s="219"/>
      <c r="P209" s="219"/>
      <c r="Q209" s="219"/>
      <c r="R209" s="219"/>
      <c r="S209" s="219"/>
      <c r="T209" s="220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T209" s="221" t="s">
        <v>160</v>
      </c>
      <c r="AU209" s="221" t="s">
        <v>83</v>
      </c>
      <c r="AV209" s="12" t="s">
        <v>83</v>
      </c>
      <c r="AW209" s="12" t="s">
        <v>4</v>
      </c>
      <c r="AX209" s="12" t="s">
        <v>75</v>
      </c>
      <c r="AY209" s="221" t="s">
        <v>131</v>
      </c>
    </row>
    <row r="210" s="13" customFormat="1">
      <c r="A210" s="13"/>
      <c r="B210" s="222"/>
      <c r="C210" s="223"/>
      <c r="D210" s="213" t="s">
        <v>160</v>
      </c>
      <c r="E210" s="224" t="s">
        <v>19</v>
      </c>
      <c r="F210" s="225" t="s">
        <v>1532</v>
      </c>
      <c r="G210" s="223"/>
      <c r="H210" s="226">
        <v>28.079999999999998</v>
      </c>
      <c r="I210" s="227"/>
      <c r="J210" s="223"/>
      <c r="K210" s="223"/>
      <c r="L210" s="228"/>
      <c r="M210" s="229"/>
      <c r="N210" s="230"/>
      <c r="O210" s="230"/>
      <c r="P210" s="230"/>
      <c r="Q210" s="230"/>
      <c r="R210" s="230"/>
      <c r="S210" s="230"/>
      <c r="T210" s="231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32" t="s">
        <v>160</v>
      </c>
      <c r="AU210" s="232" t="s">
        <v>83</v>
      </c>
      <c r="AV210" s="13" t="s">
        <v>85</v>
      </c>
      <c r="AW210" s="13" t="s">
        <v>37</v>
      </c>
      <c r="AX210" s="13" t="s">
        <v>75</v>
      </c>
      <c r="AY210" s="232" t="s">
        <v>131</v>
      </c>
    </row>
    <row r="211" s="12" customFormat="1">
      <c r="A211" s="12"/>
      <c r="B211" s="211"/>
      <c r="C211" s="212"/>
      <c r="D211" s="213" t="s">
        <v>160</v>
      </c>
      <c r="E211" s="214" t="s">
        <v>19</v>
      </c>
      <c r="F211" s="215" t="s">
        <v>1533</v>
      </c>
      <c r="G211" s="212"/>
      <c r="H211" s="214" t="s">
        <v>19</v>
      </c>
      <c r="I211" s="216"/>
      <c r="J211" s="212"/>
      <c r="K211" s="212"/>
      <c r="L211" s="217"/>
      <c r="M211" s="218"/>
      <c r="N211" s="219"/>
      <c r="O211" s="219"/>
      <c r="P211" s="219"/>
      <c r="Q211" s="219"/>
      <c r="R211" s="219"/>
      <c r="S211" s="219"/>
      <c r="T211" s="220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T211" s="221" t="s">
        <v>160</v>
      </c>
      <c r="AU211" s="221" t="s">
        <v>83</v>
      </c>
      <c r="AV211" s="12" t="s">
        <v>83</v>
      </c>
      <c r="AW211" s="12" t="s">
        <v>4</v>
      </c>
      <c r="AX211" s="12" t="s">
        <v>75</v>
      </c>
      <c r="AY211" s="221" t="s">
        <v>131</v>
      </c>
    </row>
    <row r="212" s="12" customFormat="1">
      <c r="A212" s="12"/>
      <c r="B212" s="211"/>
      <c r="C212" s="212"/>
      <c r="D212" s="213" t="s">
        <v>160</v>
      </c>
      <c r="E212" s="214" t="s">
        <v>19</v>
      </c>
      <c r="F212" s="215" t="s">
        <v>1496</v>
      </c>
      <c r="G212" s="212"/>
      <c r="H212" s="214" t="s">
        <v>19</v>
      </c>
      <c r="I212" s="216"/>
      <c r="J212" s="212"/>
      <c r="K212" s="212"/>
      <c r="L212" s="217"/>
      <c r="M212" s="218"/>
      <c r="N212" s="219"/>
      <c r="O212" s="219"/>
      <c r="P212" s="219"/>
      <c r="Q212" s="219"/>
      <c r="R212" s="219"/>
      <c r="S212" s="219"/>
      <c r="T212" s="220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T212" s="221" t="s">
        <v>160</v>
      </c>
      <c r="AU212" s="221" t="s">
        <v>83</v>
      </c>
      <c r="AV212" s="12" t="s">
        <v>83</v>
      </c>
      <c r="AW212" s="12" t="s">
        <v>4</v>
      </c>
      <c r="AX212" s="12" t="s">
        <v>75</v>
      </c>
      <c r="AY212" s="221" t="s">
        <v>131</v>
      </c>
    </row>
    <row r="213" s="13" customFormat="1">
      <c r="A213" s="13"/>
      <c r="B213" s="222"/>
      <c r="C213" s="223"/>
      <c r="D213" s="213" t="s">
        <v>160</v>
      </c>
      <c r="E213" s="224" t="s">
        <v>19</v>
      </c>
      <c r="F213" s="225" t="s">
        <v>1534</v>
      </c>
      <c r="G213" s="223"/>
      <c r="H213" s="226">
        <v>18.032</v>
      </c>
      <c r="I213" s="227"/>
      <c r="J213" s="223"/>
      <c r="K213" s="223"/>
      <c r="L213" s="228"/>
      <c r="M213" s="229"/>
      <c r="N213" s="230"/>
      <c r="O213" s="230"/>
      <c r="P213" s="230"/>
      <c r="Q213" s="230"/>
      <c r="R213" s="230"/>
      <c r="S213" s="230"/>
      <c r="T213" s="231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2" t="s">
        <v>160</v>
      </c>
      <c r="AU213" s="232" t="s">
        <v>83</v>
      </c>
      <c r="AV213" s="13" t="s">
        <v>85</v>
      </c>
      <c r="AW213" s="13" t="s">
        <v>37</v>
      </c>
      <c r="AX213" s="13" t="s">
        <v>75</v>
      </c>
      <c r="AY213" s="232" t="s">
        <v>131</v>
      </c>
    </row>
    <row r="214" s="12" customFormat="1">
      <c r="A214" s="12"/>
      <c r="B214" s="211"/>
      <c r="C214" s="212"/>
      <c r="D214" s="213" t="s">
        <v>160</v>
      </c>
      <c r="E214" s="214" t="s">
        <v>19</v>
      </c>
      <c r="F214" s="215" t="s">
        <v>1482</v>
      </c>
      <c r="G214" s="212"/>
      <c r="H214" s="214" t="s">
        <v>19</v>
      </c>
      <c r="I214" s="216"/>
      <c r="J214" s="212"/>
      <c r="K214" s="212"/>
      <c r="L214" s="217"/>
      <c r="M214" s="218"/>
      <c r="N214" s="219"/>
      <c r="O214" s="219"/>
      <c r="P214" s="219"/>
      <c r="Q214" s="219"/>
      <c r="R214" s="219"/>
      <c r="S214" s="219"/>
      <c r="T214" s="220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T214" s="221" t="s">
        <v>160</v>
      </c>
      <c r="AU214" s="221" t="s">
        <v>83</v>
      </c>
      <c r="AV214" s="12" t="s">
        <v>83</v>
      </c>
      <c r="AW214" s="12" t="s">
        <v>4</v>
      </c>
      <c r="AX214" s="12" t="s">
        <v>75</v>
      </c>
      <c r="AY214" s="221" t="s">
        <v>131</v>
      </c>
    </row>
    <row r="215" s="13" customFormat="1">
      <c r="A215" s="13"/>
      <c r="B215" s="222"/>
      <c r="C215" s="223"/>
      <c r="D215" s="213" t="s">
        <v>160</v>
      </c>
      <c r="E215" s="224" t="s">
        <v>19</v>
      </c>
      <c r="F215" s="225" t="s">
        <v>1535</v>
      </c>
      <c r="G215" s="223"/>
      <c r="H215" s="226">
        <v>46.512</v>
      </c>
      <c r="I215" s="227"/>
      <c r="J215" s="223"/>
      <c r="K215" s="223"/>
      <c r="L215" s="228"/>
      <c r="M215" s="229"/>
      <c r="N215" s="230"/>
      <c r="O215" s="230"/>
      <c r="P215" s="230"/>
      <c r="Q215" s="230"/>
      <c r="R215" s="230"/>
      <c r="S215" s="230"/>
      <c r="T215" s="231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32" t="s">
        <v>160</v>
      </c>
      <c r="AU215" s="232" t="s">
        <v>83</v>
      </c>
      <c r="AV215" s="13" t="s">
        <v>85</v>
      </c>
      <c r="AW215" s="13" t="s">
        <v>37</v>
      </c>
      <c r="AX215" s="13" t="s">
        <v>75</v>
      </c>
      <c r="AY215" s="232" t="s">
        <v>131</v>
      </c>
    </row>
    <row r="216" s="12" customFormat="1">
      <c r="A216" s="12"/>
      <c r="B216" s="211"/>
      <c r="C216" s="212"/>
      <c r="D216" s="213" t="s">
        <v>160</v>
      </c>
      <c r="E216" s="214" t="s">
        <v>19</v>
      </c>
      <c r="F216" s="215" t="s">
        <v>810</v>
      </c>
      <c r="G216" s="212"/>
      <c r="H216" s="214" t="s">
        <v>19</v>
      </c>
      <c r="I216" s="216"/>
      <c r="J216" s="212"/>
      <c r="K216" s="212"/>
      <c r="L216" s="217"/>
      <c r="M216" s="218"/>
      <c r="N216" s="219"/>
      <c r="O216" s="219"/>
      <c r="P216" s="219"/>
      <c r="Q216" s="219"/>
      <c r="R216" s="219"/>
      <c r="S216" s="219"/>
      <c r="T216" s="220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T216" s="221" t="s">
        <v>160</v>
      </c>
      <c r="AU216" s="221" t="s">
        <v>83</v>
      </c>
      <c r="AV216" s="12" t="s">
        <v>83</v>
      </c>
      <c r="AW216" s="12" t="s">
        <v>4</v>
      </c>
      <c r="AX216" s="12" t="s">
        <v>75</v>
      </c>
      <c r="AY216" s="221" t="s">
        <v>131</v>
      </c>
    </row>
    <row r="217" s="13" customFormat="1">
      <c r="A217" s="13"/>
      <c r="B217" s="222"/>
      <c r="C217" s="223"/>
      <c r="D217" s="213" t="s">
        <v>160</v>
      </c>
      <c r="E217" s="224" t="s">
        <v>19</v>
      </c>
      <c r="F217" s="225" t="s">
        <v>1536</v>
      </c>
      <c r="G217" s="223"/>
      <c r="H217" s="226">
        <v>110.354</v>
      </c>
      <c r="I217" s="227"/>
      <c r="J217" s="223"/>
      <c r="K217" s="223"/>
      <c r="L217" s="228"/>
      <c r="M217" s="229"/>
      <c r="N217" s="230"/>
      <c r="O217" s="230"/>
      <c r="P217" s="230"/>
      <c r="Q217" s="230"/>
      <c r="R217" s="230"/>
      <c r="S217" s="230"/>
      <c r="T217" s="231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2" t="s">
        <v>160</v>
      </c>
      <c r="AU217" s="232" t="s">
        <v>83</v>
      </c>
      <c r="AV217" s="13" t="s">
        <v>85</v>
      </c>
      <c r="AW217" s="13" t="s">
        <v>37</v>
      </c>
      <c r="AX217" s="13" t="s">
        <v>75</v>
      </c>
      <c r="AY217" s="232" t="s">
        <v>131</v>
      </c>
    </row>
    <row r="218" s="12" customFormat="1">
      <c r="A218" s="12"/>
      <c r="B218" s="211"/>
      <c r="C218" s="212"/>
      <c r="D218" s="213" t="s">
        <v>160</v>
      </c>
      <c r="E218" s="214" t="s">
        <v>19</v>
      </c>
      <c r="F218" s="215" t="s">
        <v>716</v>
      </c>
      <c r="G218" s="212"/>
      <c r="H218" s="214" t="s">
        <v>19</v>
      </c>
      <c r="I218" s="216"/>
      <c r="J218" s="212"/>
      <c r="K218" s="212"/>
      <c r="L218" s="217"/>
      <c r="M218" s="218"/>
      <c r="N218" s="219"/>
      <c r="O218" s="219"/>
      <c r="P218" s="219"/>
      <c r="Q218" s="219"/>
      <c r="R218" s="219"/>
      <c r="S218" s="219"/>
      <c r="T218" s="220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T218" s="221" t="s">
        <v>160</v>
      </c>
      <c r="AU218" s="221" t="s">
        <v>83</v>
      </c>
      <c r="AV218" s="12" t="s">
        <v>83</v>
      </c>
      <c r="AW218" s="12" t="s">
        <v>4</v>
      </c>
      <c r="AX218" s="12" t="s">
        <v>75</v>
      </c>
      <c r="AY218" s="221" t="s">
        <v>131</v>
      </c>
    </row>
    <row r="219" s="13" customFormat="1">
      <c r="A219" s="13"/>
      <c r="B219" s="222"/>
      <c r="C219" s="223"/>
      <c r="D219" s="213" t="s">
        <v>160</v>
      </c>
      <c r="E219" s="224" t="s">
        <v>19</v>
      </c>
      <c r="F219" s="225" t="s">
        <v>1532</v>
      </c>
      <c r="G219" s="223"/>
      <c r="H219" s="226">
        <v>28.079999999999998</v>
      </c>
      <c r="I219" s="227"/>
      <c r="J219" s="223"/>
      <c r="K219" s="223"/>
      <c r="L219" s="228"/>
      <c r="M219" s="229"/>
      <c r="N219" s="230"/>
      <c r="O219" s="230"/>
      <c r="P219" s="230"/>
      <c r="Q219" s="230"/>
      <c r="R219" s="230"/>
      <c r="S219" s="230"/>
      <c r="T219" s="231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2" t="s">
        <v>160</v>
      </c>
      <c r="AU219" s="232" t="s">
        <v>83</v>
      </c>
      <c r="AV219" s="13" t="s">
        <v>85</v>
      </c>
      <c r="AW219" s="13" t="s">
        <v>37</v>
      </c>
      <c r="AX219" s="13" t="s">
        <v>75</v>
      </c>
      <c r="AY219" s="232" t="s">
        <v>131</v>
      </c>
    </row>
    <row r="220" s="12" customFormat="1">
      <c r="A220" s="12"/>
      <c r="B220" s="211"/>
      <c r="C220" s="212"/>
      <c r="D220" s="213" t="s">
        <v>160</v>
      </c>
      <c r="E220" s="214" t="s">
        <v>19</v>
      </c>
      <c r="F220" s="215" t="s">
        <v>1537</v>
      </c>
      <c r="G220" s="212"/>
      <c r="H220" s="214" t="s">
        <v>19</v>
      </c>
      <c r="I220" s="216"/>
      <c r="J220" s="212"/>
      <c r="K220" s="212"/>
      <c r="L220" s="217"/>
      <c r="M220" s="218"/>
      <c r="N220" s="219"/>
      <c r="O220" s="219"/>
      <c r="P220" s="219"/>
      <c r="Q220" s="219"/>
      <c r="R220" s="219"/>
      <c r="S220" s="219"/>
      <c r="T220" s="220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T220" s="221" t="s">
        <v>160</v>
      </c>
      <c r="AU220" s="221" t="s">
        <v>83</v>
      </c>
      <c r="AV220" s="12" t="s">
        <v>83</v>
      </c>
      <c r="AW220" s="12" t="s">
        <v>4</v>
      </c>
      <c r="AX220" s="12" t="s">
        <v>75</v>
      </c>
      <c r="AY220" s="221" t="s">
        <v>131</v>
      </c>
    </row>
    <row r="221" s="12" customFormat="1">
      <c r="A221" s="12"/>
      <c r="B221" s="211"/>
      <c r="C221" s="212"/>
      <c r="D221" s="213" t="s">
        <v>160</v>
      </c>
      <c r="E221" s="214" t="s">
        <v>19</v>
      </c>
      <c r="F221" s="215" t="s">
        <v>1496</v>
      </c>
      <c r="G221" s="212"/>
      <c r="H221" s="214" t="s">
        <v>19</v>
      </c>
      <c r="I221" s="216"/>
      <c r="J221" s="212"/>
      <c r="K221" s="212"/>
      <c r="L221" s="217"/>
      <c r="M221" s="218"/>
      <c r="N221" s="219"/>
      <c r="O221" s="219"/>
      <c r="P221" s="219"/>
      <c r="Q221" s="219"/>
      <c r="R221" s="219"/>
      <c r="S221" s="219"/>
      <c r="T221" s="220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T221" s="221" t="s">
        <v>160</v>
      </c>
      <c r="AU221" s="221" t="s">
        <v>83</v>
      </c>
      <c r="AV221" s="12" t="s">
        <v>83</v>
      </c>
      <c r="AW221" s="12" t="s">
        <v>4</v>
      </c>
      <c r="AX221" s="12" t="s">
        <v>75</v>
      </c>
      <c r="AY221" s="221" t="s">
        <v>131</v>
      </c>
    </row>
    <row r="222" s="13" customFormat="1">
      <c r="A222" s="13"/>
      <c r="B222" s="222"/>
      <c r="C222" s="223"/>
      <c r="D222" s="213" t="s">
        <v>160</v>
      </c>
      <c r="E222" s="224" t="s">
        <v>19</v>
      </c>
      <c r="F222" s="225" t="s">
        <v>1538</v>
      </c>
      <c r="G222" s="223"/>
      <c r="H222" s="226">
        <v>17.423999999999999</v>
      </c>
      <c r="I222" s="227"/>
      <c r="J222" s="223"/>
      <c r="K222" s="223"/>
      <c r="L222" s="228"/>
      <c r="M222" s="229"/>
      <c r="N222" s="230"/>
      <c r="O222" s="230"/>
      <c r="P222" s="230"/>
      <c r="Q222" s="230"/>
      <c r="R222" s="230"/>
      <c r="S222" s="230"/>
      <c r="T222" s="231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2" t="s">
        <v>160</v>
      </c>
      <c r="AU222" s="232" t="s">
        <v>83</v>
      </c>
      <c r="AV222" s="13" t="s">
        <v>85</v>
      </c>
      <c r="AW222" s="13" t="s">
        <v>37</v>
      </c>
      <c r="AX222" s="13" t="s">
        <v>75</v>
      </c>
      <c r="AY222" s="232" t="s">
        <v>131</v>
      </c>
    </row>
    <row r="223" s="12" customFormat="1">
      <c r="A223" s="12"/>
      <c r="B223" s="211"/>
      <c r="C223" s="212"/>
      <c r="D223" s="213" t="s">
        <v>160</v>
      </c>
      <c r="E223" s="214" t="s">
        <v>19</v>
      </c>
      <c r="F223" s="215" t="s">
        <v>1482</v>
      </c>
      <c r="G223" s="212"/>
      <c r="H223" s="214" t="s">
        <v>19</v>
      </c>
      <c r="I223" s="216"/>
      <c r="J223" s="212"/>
      <c r="K223" s="212"/>
      <c r="L223" s="217"/>
      <c r="M223" s="218"/>
      <c r="N223" s="219"/>
      <c r="O223" s="219"/>
      <c r="P223" s="219"/>
      <c r="Q223" s="219"/>
      <c r="R223" s="219"/>
      <c r="S223" s="219"/>
      <c r="T223" s="220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T223" s="221" t="s">
        <v>160</v>
      </c>
      <c r="AU223" s="221" t="s">
        <v>83</v>
      </c>
      <c r="AV223" s="12" t="s">
        <v>83</v>
      </c>
      <c r="AW223" s="12" t="s">
        <v>4</v>
      </c>
      <c r="AX223" s="12" t="s">
        <v>75</v>
      </c>
      <c r="AY223" s="221" t="s">
        <v>131</v>
      </c>
    </row>
    <row r="224" s="13" customFormat="1">
      <c r="A224" s="13"/>
      <c r="B224" s="222"/>
      <c r="C224" s="223"/>
      <c r="D224" s="213" t="s">
        <v>160</v>
      </c>
      <c r="E224" s="224" t="s">
        <v>19</v>
      </c>
      <c r="F224" s="225" t="s">
        <v>1539</v>
      </c>
      <c r="G224" s="223"/>
      <c r="H224" s="226">
        <v>48.384</v>
      </c>
      <c r="I224" s="227"/>
      <c r="J224" s="223"/>
      <c r="K224" s="223"/>
      <c r="L224" s="228"/>
      <c r="M224" s="229"/>
      <c r="N224" s="230"/>
      <c r="O224" s="230"/>
      <c r="P224" s="230"/>
      <c r="Q224" s="230"/>
      <c r="R224" s="230"/>
      <c r="S224" s="230"/>
      <c r="T224" s="231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2" t="s">
        <v>160</v>
      </c>
      <c r="AU224" s="232" t="s">
        <v>83</v>
      </c>
      <c r="AV224" s="13" t="s">
        <v>85</v>
      </c>
      <c r="AW224" s="13" t="s">
        <v>37</v>
      </c>
      <c r="AX224" s="13" t="s">
        <v>75</v>
      </c>
      <c r="AY224" s="232" t="s">
        <v>131</v>
      </c>
    </row>
    <row r="225" s="12" customFormat="1">
      <c r="A225" s="12"/>
      <c r="B225" s="211"/>
      <c r="C225" s="212"/>
      <c r="D225" s="213" t="s">
        <v>160</v>
      </c>
      <c r="E225" s="214" t="s">
        <v>19</v>
      </c>
      <c r="F225" s="215" t="s">
        <v>810</v>
      </c>
      <c r="G225" s="212"/>
      <c r="H225" s="214" t="s">
        <v>19</v>
      </c>
      <c r="I225" s="216"/>
      <c r="J225" s="212"/>
      <c r="K225" s="212"/>
      <c r="L225" s="217"/>
      <c r="M225" s="218"/>
      <c r="N225" s="219"/>
      <c r="O225" s="219"/>
      <c r="P225" s="219"/>
      <c r="Q225" s="219"/>
      <c r="R225" s="219"/>
      <c r="S225" s="219"/>
      <c r="T225" s="220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T225" s="221" t="s">
        <v>160</v>
      </c>
      <c r="AU225" s="221" t="s">
        <v>83</v>
      </c>
      <c r="AV225" s="12" t="s">
        <v>83</v>
      </c>
      <c r="AW225" s="12" t="s">
        <v>4</v>
      </c>
      <c r="AX225" s="12" t="s">
        <v>75</v>
      </c>
      <c r="AY225" s="221" t="s">
        <v>131</v>
      </c>
    </row>
    <row r="226" s="13" customFormat="1">
      <c r="A226" s="13"/>
      <c r="B226" s="222"/>
      <c r="C226" s="223"/>
      <c r="D226" s="213" t="s">
        <v>160</v>
      </c>
      <c r="E226" s="224" t="s">
        <v>19</v>
      </c>
      <c r="F226" s="225" t="s">
        <v>1540</v>
      </c>
      <c r="G226" s="223"/>
      <c r="H226" s="226">
        <v>164.31399999999999</v>
      </c>
      <c r="I226" s="227"/>
      <c r="J226" s="223"/>
      <c r="K226" s="223"/>
      <c r="L226" s="228"/>
      <c r="M226" s="229"/>
      <c r="N226" s="230"/>
      <c r="O226" s="230"/>
      <c r="P226" s="230"/>
      <c r="Q226" s="230"/>
      <c r="R226" s="230"/>
      <c r="S226" s="230"/>
      <c r="T226" s="231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2" t="s">
        <v>160</v>
      </c>
      <c r="AU226" s="232" t="s">
        <v>83</v>
      </c>
      <c r="AV226" s="13" t="s">
        <v>85</v>
      </c>
      <c r="AW226" s="13" t="s">
        <v>37</v>
      </c>
      <c r="AX226" s="13" t="s">
        <v>75</v>
      </c>
      <c r="AY226" s="232" t="s">
        <v>131</v>
      </c>
    </row>
    <row r="227" s="12" customFormat="1">
      <c r="A227" s="12"/>
      <c r="B227" s="211"/>
      <c r="C227" s="212"/>
      <c r="D227" s="213" t="s">
        <v>160</v>
      </c>
      <c r="E227" s="214" t="s">
        <v>19</v>
      </c>
      <c r="F227" s="215" t="s">
        <v>716</v>
      </c>
      <c r="G227" s="212"/>
      <c r="H227" s="214" t="s">
        <v>19</v>
      </c>
      <c r="I227" s="216"/>
      <c r="J227" s="212"/>
      <c r="K227" s="212"/>
      <c r="L227" s="217"/>
      <c r="M227" s="218"/>
      <c r="N227" s="219"/>
      <c r="O227" s="219"/>
      <c r="P227" s="219"/>
      <c r="Q227" s="219"/>
      <c r="R227" s="219"/>
      <c r="S227" s="219"/>
      <c r="T227" s="220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T227" s="221" t="s">
        <v>160</v>
      </c>
      <c r="AU227" s="221" t="s">
        <v>83</v>
      </c>
      <c r="AV227" s="12" t="s">
        <v>83</v>
      </c>
      <c r="AW227" s="12" t="s">
        <v>4</v>
      </c>
      <c r="AX227" s="12" t="s">
        <v>75</v>
      </c>
      <c r="AY227" s="221" t="s">
        <v>131</v>
      </c>
    </row>
    <row r="228" s="13" customFormat="1">
      <c r="A228" s="13"/>
      <c r="B228" s="222"/>
      <c r="C228" s="223"/>
      <c r="D228" s="213" t="s">
        <v>160</v>
      </c>
      <c r="E228" s="224" t="s">
        <v>19</v>
      </c>
      <c r="F228" s="225" t="s">
        <v>1541</v>
      </c>
      <c r="G228" s="223"/>
      <c r="H228" s="226">
        <v>35.880000000000003</v>
      </c>
      <c r="I228" s="227"/>
      <c r="J228" s="223"/>
      <c r="K228" s="223"/>
      <c r="L228" s="228"/>
      <c r="M228" s="229"/>
      <c r="N228" s="230"/>
      <c r="O228" s="230"/>
      <c r="P228" s="230"/>
      <c r="Q228" s="230"/>
      <c r="R228" s="230"/>
      <c r="S228" s="230"/>
      <c r="T228" s="231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2" t="s">
        <v>160</v>
      </c>
      <c r="AU228" s="232" t="s">
        <v>83</v>
      </c>
      <c r="AV228" s="13" t="s">
        <v>85</v>
      </c>
      <c r="AW228" s="13" t="s">
        <v>37</v>
      </c>
      <c r="AX228" s="13" t="s">
        <v>75</v>
      </c>
      <c r="AY228" s="232" t="s">
        <v>131</v>
      </c>
    </row>
    <row r="229" s="14" customFormat="1">
      <c r="A229" s="14"/>
      <c r="B229" s="233"/>
      <c r="C229" s="234"/>
      <c r="D229" s="213" t="s">
        <v>160</v>
      </c>
      <c r="E229" s="235" t="s">
        <v>19</v>
      </c>
      <c r="F229" s="236" t="s">
        <v>200</v>
      </c>
      <c r="G229" s="234"/>
      <c r="H229" s="237">
        <v>1799.8979999999999</v>
      </c>
      <c r="I229" s="238"/>
      <c r="J229" s="234"/>
      <c r="K229" s="234"/>
      <c r="L229" s="239"/>
      <c r="M229" s="240"/>
      <c r="N229" s="241"/>
      <c r="O229" s="241"/>
      <c r="P229" s="241"/>
      <c r="Q229" s="241"/>
      <c r="R229" s="241"/>
      <c r="S229" s="241"/>
      <c r="T229" s="242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43" t="s">
        <v>160</v>
      </c>
      <c r="AU229" s="243" t="s">
        <v>83</v>
      </c>
      <c r="AV229" s="14" t="s">
        <v>130</v>
      </c>
      <c r="AW229" s="14" t="s">
        <v>37</v>
      </c>
      <c r="AX229" s="14" t="s">
        <v>83</v>
      </c>
      <c r="AY229" s="243" t="s">
        <v>131</v>
      </c>
    </row>
    <row r="230" s="2" customFormat="1" ht="37.8" customHeight="1">
      <c r="A230" s="40"/>
      <c r="B230" s="41"/>
      <c r="C230" s="198" t="s">
        <v>205</v>
      </c>
      <c r="D230" s="198" t="s">
        <v>132</v>
      </c>
      <c r="E230" s="199" t="s">
        <v>1542</v>
      </c>
      <c r="F230" s="200" t="s">
        <v>1543</v>
      </c>
      <c r="G230" s="201" t="s">
        <v>267</v>
      </c>
      <c r="H230" s="202">
        <v>1799.8979999999999</v>
      </c>
      <c r="I230" s="203"/>
      <c r="J230" s="204">
        <f>ROUND(I230*H230,2)</f>
        <v>0</v>
      </c>
      <c r="K230" s="200" t="s">
        <v>174</v>
      </c>
      <c r="L230" s="46"/>
      <c r="M230" s="205" t="s">
        <v>19</v>
      </c>
      <c r="N230" s="206" t="s">
        <v>46</v>
      </c>
      <c r="O230" s="86"/>
      <c r="P230" s="207">
        <f>O230*H230</f>
        <v>0</v>
      </c>
      <c r="Q230" s="207">
        <v>0</v>
      </c>
      <c r="R230" s="207">
        <f>Q230*H230</f>
        <v>0</v>
      </c>
      <c r="S230" s="207">
        <v>0</v>
      </c>
      <c r="T230" s="208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09" t="s">
        <v>130</v>
      </c>
      <c r="AT230" s="209" t="s">
        <v>132</v>
      </c>
      <c r="AU230" s="209" t="s">
        <v>83</v>
      </c>
      <c r="AY230" s="19" t="s">
        <v>131</v>
      </c>
      <c r="BE230" s="210">
        <f>IF(N230="základní",J230,0)</f>
        <v>0</v>
      </c>
      <c r="BF230" s="210">
        <f>IF(N230="snížená",J230,0)</f>
        <v>0</v>
      </c>
      <c r="BG230" s="210">
        <f>IF(N230="zákl. přenesená",J230,0)</f>
        <v>0</v>
      </c>
      <c r="BH230" s="210">
        <f>IF(N230="sníž. přenesená",J230,0)</f>
        <v>0</v>
      </c>
      <c r="BI230" s="210">
        <f>IF(N230="nulová",J230,0)</f>
        <v>0</v>
      </c>
      <c r="BJ230" s="19" t="s">
        <v>83</v>
      </c>
      <c r="BK230" s="210">
        <f>ROUND(I230*H230,2)</f>
        <v>0</v>
      </c>
      <c r="BL230" s="19" t="s">
        <v>130</v>
      </c>
      <c r="BM230" s="209" t="s">
        <v>1544</v>
      </c>
    </row>
    <row r="231" s="2" customFormat="1" ht="62.7" customHeight="1">
      <c r="A231" s="40"/>
      <c r="B231" s="41"/>
      <c r="C231" s="198" t="s">
        <v>210</v>
      </c>
      <c r="D231" s="198" t="s">
        <v>132</v>
      </c>
      <c r="E231" s="199" t="s">
        <v>773</v>
      </c>
      <c r="F231" s="200" t="s">
        <v>774</v>
      </c>
      <c r="G231" s="201" t="s">
        <v>246</v>
      </c>
      <c r="H231" s="202">
        <v>477.95800000000003</v>
      </c>
      <c r="I231" s="203"/>
      <c r="J231" s="204">
        <f>ROUND(I231*H231,2)</f>
        <v>0</v>
      </c>
      <c r="K231" s="200" t="s">
        <v>174</v>
      </c>
      <c r="L231" s="46"/>
      <c r="M231" s="205" t="s">
        <v>19</v>
      </c>
      <c r="N231" s="206" t="s">
        <v>46</v>
      </c>
      <c r="O231" s="86"/>
      <c r="P231" s="207">
        <f>O231*H231</f>
        <v>0</v>
      </c>
      <c r="Q231" s="207">
        <v>0</v>
      </c>
      <c r="R231" s="207">
        <f>Q231*H231</f>
        <v>0</v>
      </c>
      <c r="S231" s="207">
        <v>0</v>
      </c>
      <c r="T231" s="208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09" t="s">
        <v>130</v>
      </c>
      <c r="AT231" s="209" t="s">
        <v>132</v>
      </c>
      <c r="AU231" s="209" t="s">
        <v>83</v>
      </c>
      <c r="AY231" s="19" t="s">
        <v>131</v>
      </c>
      <c r="BE231" s="210">
        <f>IF(N231="základní",J231,0)</f>
        <v>0</v>
      </c>
      <c r="BF231" s="210">
        <f>IF(N231="snížená",J231,0)</f>
        <v>0</v>
      </c>
      <c r="BG231" s="210">
        <f>IF(N231="zákl. přenesená",J231,0)</f>
        <v>0</v>
      </c>
      <c r="BH231" s="210">
        <f>IF(N231="sníž. přenesená",J231,0)</f>
        <v>0</v>
      </c>
      <c r="BI231" s="210">
        <f>IF(N231="nulová",J231,0)</f>
        <v>0</v>
      </c>
      <c r="BJ231" s="19" t="s">
        <v>83</v>
      </c>
      <c r="BK231" s="210">
        <f>ROUND(I231*H231,2)</f>
        <v>0</v>
      </c>
      <c r="BL231" s="19" t="s">
        <v>130</v>
      </c>
      <c r="BM231" s="209" t="s">
        <v>1545</v>
      </c>
    </row>
    <row r="232" s="13" customFormat="1">
      <c r="A232" s="13"/>
      <c r="B232" s="222"/>
      <c r="C232" s="223"/>
      <c r="D232" s="213" t="s">
        <v>160</v>
      </c>
      <c r="E232" s="224" t="s">
        <v>19</v>
      </c>
      <c r="F232" s="225" t="s">
        <v>1546</v>
      </c>
      <c r="G232" s="223"/>
      <c r="H232" s="226">
        <v>477.95800000000003</v>
      </c>
      <c r="I232" s="227"/>
      <c r="J232" s="223"/>
      <c r="K232" s="223"/>
      <c r="L232" s="228"/>
      <c r="M232" s="229"/>
      <c r="N232" s="230"/>
      <c r="O232" s="230"/>
      <c r="P232" s="230"/>
      <c r="Q232" s="230"/>
      <c r="R232" s="230"/>
      <c r="S232" s="230"/>
      <c r="T232" s="231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2" t="s">
        <v>160</v>
      </c>
      <c r="AU232" s="232" t="s">
        <v>83</v>
      </c>
      <c r="AV232" s="13" t="s">
        <v>85</v>
      </c>
      <c r="AW232" s="13" t="s">
        <v>37</v>
      </c>
      <c r="AX232" s="13" t="s">
        <v>75</v>
      </c>
      <c r="AY232" s="232" t="s">
        <v>131</v>
      </c>
    </row>
    <row r="233" s="2" customFormat="1" ht="62.7" customHeight="1">
      <c r="A233" s="40"/>
      <c r="B233" s="41"/>
      <c r="C233" s="198" t="s">
        <v>215</v>
      </c>
      <c r="D233" s="198" t="s">
        <v>132</v>
      </c>
      <c r="E233" s="199" t="s">
        <v>777</v>
      </c>
      <c r="F233" s="200" t="s">
        <v>778</v>
      </c>
      <c r="G233" s="201" t="s">
        <v>246</v>
      </c>
      <c r="H233" s="202">
        <v>117.142</v>
      </c>
      <c r="I233" s="203"/>
      <c r="J233" s="204">
        <f>ROUND(I233*H233,2)</f>
        <v>0</v>
      </c>
      <c r="K233" s="200" t="s">
        <v>174</v>
      </c>
      <c r="L233" s="46"/>
      <c r="M233" s="205" t="s">
        <v>19</v>
      </c>
      <c r="N233" s="206" t="s">
        <v>46</v>
      </c>
      <c r="O233" s="86"/>
      <c r="P233" s="207">
        <f>O233*H233</f>
        <v>0</v>
      </c>
      <c r="Q233" s="207">
        <v>0</v>
      </c>
      <c r="R233" s="207">
        <f>Q233*H233</f>
        <v>0</v>
      </c>
      <c r="S233" s="207">
        <v>0</v>
      </c>
      <c r="T233" s="208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09" t="s">
        <v>130</v>
      </c>
      <c r="AT233" s="209" t="s">
        <v>132</v>
      </c>
      <c r="AU233" s="209" t="s">
        <v>83</v>
      </c>
      <c r="AY233" s="19" t="s">
        <v>131</v>
      </c>
      <c r="BE233" s="210">
        <f>IF(N233="základní",J233,0)</f>
        <v>0</v>
      </c>
      <c r="BF233" s="210">
        <f>IF(N233="snížená",J233,0)</f>
        <v>0</v>
      </c>
      <c r="BG233" s="210">
        <f>IF(N233="zákl. přenesená",J233,0)</f>
        <v>0</v>
      </c>
      <c r="BH233" s="210">
        <f>IF(N233="sníž. přenesená",J233,0)</f>
        <v>0</v>
      </c>
      <c r="BI233" s="210">
        <f>IF(N233="nulová",J233,0)</f>
        <v>0</v>
      </c>
      <c r="BJ233" s="19" t="s">
        <v>83</v>
      </c>
      <c r="BK233" s="210">
        <f>ROUND(I233*H233,2)</f>
        <v>0</v>
      </c>
      <c r="BL233" s="19" t="s">
        <v>130</v>
      </c>
      <c r="BM233" s="209" t="s">
        <v>1547</v>
      </c>
    </row>
    <row r="234" s="13" customFormat="1">
      <c r="A234" s="13"/>
      <c r="B234" s="222"/>
      <c r="C234" s="223"/>
      <c r="D234" s="213" t="s">
        <v>160</v>
      </c>
      <c r="E234" s="224" t="s">
        <v>19</v>
      </c>
      <c r="F234" s="225" t="s">
        <v>1548</v>
      </c>
      <c r="G234" s="223"/>
      <c r="H234" s="226">
        <v>117.142</v>
      </c>
      <c r="I234" s="227"/>
      <c r="J234" s="223"/>
      <c r="K234" s="223"/>
      <c r="L234" s="228"/>
      <c r="M234" s="229"/>
      <c r="N234" s="230"/>
      <c r="O234" s="230"/>
      <c r="P234" s="230"/>
      <c r="Q234" s="230"/>
      <c r="R234" s="230"/>
      <c r="S234" s="230"/>
      <c r="T234" s="231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2" t="s">
        <v>160</v>
      </c>
      <c r="AU234" s="232" t="s">
        <v>83</v>
      </c>
      <c r="AV234" s="13" t="s">
        <v>85</v>
      </c>
      <c r="AW234" s="13" t="s">
        <v>37</v>
      </c>
      <c r="AX234" s="13" t="s">
        <v>75</v>
      </c>
      <c r="AY234" s="232" t="s">
        <v>131</v>
      </c>
    </row>
    <row r="235" s="2" customFormat="1" ht="49.05" customHeight="1">
      <c r="A235" s="40"/>
      <c r="B235" s="41"/>
      <c r="C235" s="198" t="s">
        <v>224</v>
      </c>
      <c r="D235" s="198" t="s">
        <v>132</v>
      </c>
      <c r="E235" s="199" t="s">
        <v>1549</v>
      </c>
      <c r="F235" s="200" t="s">
        <v>1550</v>
      </c>
      <c r="G235" s="201" t="s">
        <v>246</v>
      </c>
      <c r="H235" s="202">
        <v>910.21699999999998</v>
      </c>
      <c r="I235" s="203"/>
      <c r="J235" s="204">
        <f>ROUND(I235*H235,2)</f>
        <v>0</v>
      </c>
      <c r="K235" s="200" t="s">
        <v>254</v>
      </c>
      <c r="L235" s="46"/>
      <c r="M235" s="205" t="s">
        <v>19</v>
      </c>
      <c r="N235" s="206" t="s">
        <v>46</v>
      </c>
      <c r="O235" s="86"/>
      <c r="P235" s="207">
        <f>O235*H235</f>
        <v>0</v>
      </c>
      <c r="Q235" s="207">
        <v>0</v>
      </c>
      <c r="R235" s="207">
        <f>Q235*H235</f>
        <v>0</v>
      </c>
      <c r="S235" s="207">
        <v>0</v>
      </c>
      <c r="T235" s="208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09" t="s">
        <v>130</v>
      </c>
      <c r="AT235" s="209" t="s">
        <v>132</v>
      </c>
      <c r="AU235" s="209" t="s">
        <v>83</v>
      </c>
      <c r="AY235" s="19" t="s">
        <v>131</v>
      </c>
      <c r="BE235" s="210">
        <f>IF(N235="základní",J235,0)</f>
        <v>0</v>
      </c>
      <c r="BF235" s="210">
        <f>IF(N235="snížená",J235,0)</f>
        <v>0</v>
      </c>
      <c r="BG235" s="210">
        <f>IF(N235="zákl. přenesená",J235,0)</f>
        <v>0</v>
      </c>
      <c r="BH235" s="210">
        <f>IF(N235="sníž. přenesená",J235,0)</f>
        <v>0</v>
      </c>
      <c r="BI235" s="210">
        <f>IF(N235="nulová",J235,0)</f>
        <v>0</v>
      </c>
      <c r="BJ235" s="19" t="s">
        <v>83</v>
      </c>
      <c r="BK235" s="210">
        <f>ROUND(I235*H235,2)</f>
        <v>0</v>
      </c>
      <c r="BL235" s="19" t="s">
        <v>130</v>
      </c>
      <c r="BM235" s="209" t="s">
        <v>1551</v>
      </c>
    </row>
    <row r="236" s="2" customFormat="1" ht="49.05" customHeight="1">
      <c r="A236" s="40"/>
      <c r="B236" s="41"/>
      <c r="C236" s="198" t="s">
        <v>227</v>
      </c>
      <c r="D236" s="198" t="s">
        <v>132</v>
      </c>
      <c r="E236" s="199" t="s">
        <v>1393</v>
      </c>
      <c r="F236" s="200" t="s">
        <v>1552</v>
      </c>
      <c r="G236" s="201" t="s">
        <v>246</v>
      </c>
      <c r="H236" s="202">
        <v>976.18299999999999</v>
      </c>
      <c r="I236" s="203"/>
      <c r="J236" s="204">
        <f>ROUND(I236*H236,2)</f>
        <v>0</v>
      </c>
      <c r="K236" s="200" t="s">
        <v>254</v>
      </c>
      <c r="L236" s="46"/>
      <c r="M236" s="205" t="s">
        <v>19</v>
      </c>
      <c r="N236" s="206" t="s">
        <v>46</v>
      </c>
      <c r="O236" s="86"/>
      <c r="P236" s="207">
        <f>O236*H236</f>
        <v>0</v>
      </c>
      <c r="Q236" s="207">
        <v>0</v>
      </c>
      <c r="R236" s="207">
        <f>Q236*H236</f>
        <v>0</v>
      </c>
      <c r="S236" s="207">
        <v>0</v>
      </c>
      <c r="T236" s="208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09" t="s">
        <v>130</v>
      </c>
      <c r="AT236" s="209" t="s">
        <v>132</v>
      </c>
      <c r="AU236" s="209" t="s">
        <v>83</v>
      </c>
      <c r="AY236" s="19" t="s">
        <v>131</v>
      </c>
      <c r="BE236" s="210">
        <f>IF(N236="základní",J236,0)</f>
        <v>0</v>
      </c>
      <c r="BF236" s="210">
        <f>IF(N236="snížená",J236,0)</f>
        <v>0</v>
      </c>
      <c r="BG236" s="210">
        <f>IF(N236="zákl. přenesená",J236,0)</f>
        <v>0</v>
      </c>
      <c r="BH236" s="210">
        <f>IF(N236="sníž. přenesená",J236,0)</f>
        <v>0</v>
      </c>
      <c r="BI236" s="210">
        <f>IF(N236="nulová",J236,0)</f>
        <v>0</v>
      </c>
      <c r="BJ236" s="19" t="s">
        <v>83</v>
      </c>
      <c r="BK236" s="210">
        <f>ROUND(I236*H236,2)</f>
        <v>0</v>
      </c>
      <c r="BL236" s="19" t="s">
        <v>130</v>
      </c>
      <c r="BM236" s="209" t="s">
        <v>1553</v>
      </c>
    </row>
    <row r="237" s="2" customFormat="1" ht="37.8" customHeight="1">
      <c r="A237" s="40"/>
      <c r="B237" s="41"/>
      <c r="C237" s="198" t="s">
        <v>7</v>
      </c>
      <c r="D237" s="198" t="s">
        <v>132</v>
      </c>
      <c r="E237" s="199" t="s">
        <v>790</v>
      </c>
      <c r="F237" s="200" t="s">
        <v>791</v>
      </c>
      <c r="G237" s="201" t="s">
        <v>246</v>
      </c>
      <c r="H237" s="202">
        <v>976.18299999999999</v>
      </c>
      <c r="I237" s="203"/>
      <c r="J237" s="204">
        <f>ROUND(I237*H237,2)</f>
        <v>0</v>
      </c>
      <c r="K237" s="200" t="s">
        <v>174</v>
      </c>
      <c r="L237" s="46"/>
      <c r="M237" s="205" t="s">
        <v>19</v>
      </c>
      <c r="N237" s="206" t="s">
        <v>46</v>
      </c>
      <c r="O237" s="86"/>
      <c r="P237" s="207">
        <f>O237*H237</f>
        <v>0</v>
      </c>
      <c r="Q237" s="207">
        <v>0</v>
      </c>
      <c r="R237" s="207">
        <f>Q237*H237</f>
        <v>0</v>
      </c>
      <c r="S237" s="207">
        <v>0</v>
      </c>
      <c r="T237" s="208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09" t="s">
        <v>130</v>
      </c>
      <c r="AT237" s="209" t="s">
        <v>132</v>
      </c>
      <c r="AU237" s="209" t="s">
        <v>83</v>
      </c>
      <c r="AY237" s="19" t="s">
        <v>131</v>
      </c>
      <c r="BE237" s="210">
        <f>IF(N237="základní",J237,0)</f>
        <v>0</v>
      </c>
      <c r="BF237" s="210">
        <f>IF(N237="snížená",J237,0)</f>
        <v>0</v>
      </c>
      <c r="BG237" s="210">
        <f>IF(N237="zákl. přenesená",J237,0)</f>
        <v>0</v>
      </c>
      <c r="BH237" s="210">
        <f>IF(N237="sníž. přenesená",J237,0)</f>
        <v>0</v>
      </c>
      <c r="BI237" s="210">
        <f>IF(N237="nulová",J237,0)</f>
        <v>0</v>
      </c>
      <c r="BJ237" s="19" t="s">
        <v>83</v>
      </c>
      <c r="BK237" s="210">
        <f>ROUND(I237*H237,2)</f>
        <v>0</v>
      </c>
      <c r="BL237" s="19" t="s">
        <v>130</v>
      </c>
      <c r="BM237" s="209" t="s">
        <v>1554</v>
      </c>
    </row>
    <row r="238" s="2" customFormat="1" ht="24.15" customHeight="1">
      <c r="A238" s="40"/>
      <c r="B238" s="41"/>
      <c r="C238" s="198" t="s">
        <v>318</v>
      </c>
      <c r="D238" s="198" t="s">
        <v>132</v>
      </c>
      <c r="E238" s="199" t="s">
        <v>793</v>
      </c>
      <c r="F238" s="200" t="s">
        <v>794</v>
      </c>
      <c r="G238" s="201" t="s">
        <v>321</v>
      </c>
      <c r="H238" s="202">
        <v>1141.1579999999999</v>
      </c>
      <c r="I238" s="203"/>
      <c r="J238" s="204">
        <f>ROUND(I238*H238,2)</f>
        <v>0</v>
      </c>
      <c r="K238" s="200" t="s">
        <v>19</v>
      </c>
      <c r="L238" s="46"/>
      <c r="M238" s="205" t="s">
        <v>19</v>
      </c>
      <c r="N238" s="206" t="s">
        <v>46</v>
      </c>
      <c r="O238" s="86"/>
      <c r="P238" s="207">
        <f>O238*H238</f>
        <v>0</v>
      </c>
      <c r="Q238" s="207">
        <v>0</v>
      </c>
      <c r="R238" s="207">
        <f>Q238*H238</f>
        <v>0</v>
      </c>
      <c r="S238" s="207">
        <v>0</v>
      </c>
      <c r="T238" s="208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09" t="s">
        <v>130</v>
      </c>
      <c r="AT238" s="209" t="s">
        <v>132</v>
      </c>
      <c r="AU238" s="209" t="s">
        <v>83</v>
      </c>
      <c r="AY238" s="19" t="s">
        <v>131</v>
      </c>
      <c r="BE238" s="210">
        <f>IF(N238="základní",J238,0)</f>
        <v>0</v>
      </c>
      <c r="BF238" s="210">
        <f>IF(N238="snížená",J238,0)</f>
        <v>0</v>
      </c>
      <c r="BG238" s="210">
        <f>IF(N238="zákl. přenesená",J238,0)</f>
        <v>0</v>
      </c>
      <c r="BH238" s="210">
        <f>IF(N238="sníž. přenesená",J238,0)</f>
        <v>0</v>
      </c>
      <c r="BI238" s="210">
        <f>IF(N238="nulová",J238,0)</f>
        <v>0</v>
      </c>
      <c r="BJ238" s="19" t="s">
        <v>83</v>
      </c>
      <c r="BK238" s="210">
        <f>ROUND(I238*H238,2)</f>
        <v>0</v>
      </c>
      <c r="BL238" s="19" t="s">
        <v>130</v>
      </c>
      <c r="BM238" s="209" t="s">
        <v>1555</v>
      </c>
    </row>
    <row r="239" s="12" customFormat="1">
      <c r="A239" s="12"/>
      <c r="B239" s="211"/>
      <c r="C239" s="212"/>
      <c r="D239" s="213" t="s">
        <v>160</v>
      </c>
      <c r="E239" s="214" t="s">
        <v>19</v>
      </c>
      <c r="F239" s="215" t="s">
        <v>796</v>
      </c>
      <c r="G239" s="212"/>
      <c r="H239" s="214" t="s">
        <v>19</v>
      </c>
      <c r="I239" s="216"/>
      <c r="J239" s="212"/>
      <c r="K239" s="212"/>
      <c r="L239" s="217"/>
      <c r="M239" s="218"/>
      <c r="N239" s="219"/>
      <c r="O239" s="219"/>
      <c r="P239" s="219"/>
      <c r="Q239" s="219"/>
      <c r="R239" s="219"/>
      <c r="S239" s="219"/>
      <c r="T239" s="220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T239" s="221" t="s">
        <v>160</v>
      </c>
      <c r="AU239" s="221" t="s">
        <v>83</v>
      </c>
      <c r="AV239" s="12" t="s">
        <v>83</v>
      </c>
      <c r="AW239" s="12" t="s">
        <v>37</v>
      </c>
      <c r="AX239" s="12" t="s">
        <v>75</v>
      </c>
      <c r="AY239" s="221" t="s">
        <v>131</v>
      </c>
    </row>
    <row r="240" s="13" customFormat="1">
      <c r="A240" s="13"/>
      <c r="B240" s="222"/>
      <c r="C240" s="223"/>
      <c r="D240" s="213" t="s">
        <v>160</v>
      </c>
      <c r="E240" s="224" t="s">
        <v>19</v>
      </c>
      <c r="F240" s="225" t="s">
        <v>1556</v>
      </c>
      <c r="G240" s="223"/>
      <c r="H240" s="226">
        <v>1141.1579999999999</v>
      </c>
      <c r="I240" s="227"/>
      <c r="J240" s="223"/>
      <c r="K240" s="223"/>
      <c r="L240" s="228"/>
      <c r="M240" s="229"/>
      <c r="N240" s="230"/>
      <c r="O240" s="230"/>
      <c r="P240" s="230"/>
      <c r="Q240" s="230"/>
      <c r="R240" s="230"/>
      <c r="S240" s="230"/>
      <c r="T240" s="231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2" t="s">
        <v>160</v>
      </c>
      <c r="AU240" s="232" t="s">
        <v>83</v>
      </c>
      <c r="AV240" s="13" t="s">
        <v>85</v>
      </c>
      <c r="AW240" s="13" t="s">
        <v>37</v>
      </c>
      <c r="AX240" s="13" t="s">
        <v>83</v>
      </c>
      <c r="AY240" s="232" t="s">
        <v>131</v>
      </c>
    </row>
    <row r="241" s="2" customFormat="1" ht="24.15" customHeight="1">
      <c r="A241" s="40"/>
      <c r="B241" s="41"/>
      <c r="C241" s="198" t="s">
        <v>324</v>
      </c>
      <c r="D241" s="198" t="s">
        <v>132</v>
      </c>
      <c r="E241" s="199" t="s">
        <v>798</v>
      </c>
      <c r="F241" s="200" t="s">
        <v>799</v>
      </c>
      <c r="G241" s="201" t="s">
        <v>321</v>
      </c>
      <c r="H241" s="202">
        <v>489.06799999999998</v>
      </c>
      <c r="I241" s="203"/>
      <c r="J241" s="204">
        <f>ROUND(I241*H241,2)</f>
        <v>0</v>
      </c>
      <c r="K241" s="200" t="s">
        <v>19</v>
      </c>
      <c r="L241" s="46"/>
      <c r="M241" s="205" t="s">
        <v>19</v>
      </c>
      <c r="N241" s="206" t="s">
        <v>46</v>
      </c>
      <c r="O241" s="86"/>
      <c r="P241" s="207">
        <f>O241*H241</f>
        <v>0</v>
      </c>
      <c r="Q241" s="207">
        <v>0</v>
      </c>
      <c r="R241" s="207">
        <f>Q241*H241</f>
        <v>0</v>
      </c>
      <c r="S241" s="207">
        <v>0</v>
      </c>
      <c r="T241" s="208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09" t="s">
        <v>130</v>
      </c>
      <c r="AT241" s="209" t="s">
        <v>132</v>
      </c>
      <c r="AU241" s="209" t="s">
        <v>83</v>
      </c>
      <c r="AY241" s="19" t="s">
        <v>131</v>
      </c>
      <c r="BE241" s="210">
        <f>IF(N241="základní",J241,0)</f>
        <v>0</v>
      </c>
      <c r="BF241" s="210">
        <f>IF(N241="snížená",J241,0)</f>
        <v>0</v>
      </c>
      <c r="BG241" s="210">
        <f>IF(N241="zákl. přenesená",J241,0)</f>
        <v>0</v>
      </c>
      <c r="BH241" s="210">
        <f>IF(N241="sníž. přenesená",J241,0)</f>
        <v>0</v>
      </c>
      <c r="BI241" s="210">
        <f>IF(N241="nulová",J241,0)</f>
        <v>0</v>
      </c>
      <c r="BJ241" s="19" t="s">
        <v>83</v>
      </c>
      <c r="BK241" s="210">
        <f>ROUND(I241*H241,2)</f>
        <v>0</v>
      </c>
      <c r="BL241" s="19" t="s">
        <v>130</v>
      </c>
      <c r="BM241" s="209" t="s">
        <v>1557</v>
      </c>
    </row>
    <row r="242" s="12" customFormat="1">
      <c r="A242" s="12"/>
      <c r="B242" s="211"/>
      <c r="C242" s="212"/>
      <c r="D242" s="213" t="s">
        <v>160</v>
      </c>
      <c r="E242" s="214" t="s">
        <v>19</v>
      </c>
      <c r="F242" s="215" t="s">
        <v>801</v>
      </c>
      <c r="G242" s="212"/>
      <c r="H242" s="214" t="s">
        <v>19</v>
      </c>
      <c r="I242" s="216"/>
      <c r="J242" s="212"/>
      <c r="K242" s="212"/>
      <c r="L242" s="217"/>
      <c r="M242" s="218"/>
      <c r="N242" s="219"/>
      <c r="O242" s="219"/>
      <c r="P242" s="219"/>
      <c r="Q242" s="219"/>
      <c r="R242" s="219"/>
      <c r="S242" s="219"/>
      <c r="T242" s="220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T242" s="221" t="s">
        <v>160</v>
      </c>
      <c r="AU242" s="221" t="s">
        <v>83</v>
      </c>
      <c r="AV242" s="12" t="s">
        <v>83</v>
      </c>
      <c r="AW242" s="12" t="s">
        <v>37</v>
      </c>
      <c r="AX242" s="12" t="s">
        <v>75</v>
      </c>
      <c r="AY242" s="221" t="s">
        <v>131</v>
      </c>
    </row>
    <row r="243" s="13" customFormat="1">
      <c r="A243" s="13"/>
      <c r="B243" s="222"/>
      <c r="C243" s="223"/>
      <c r="D243" s="213" t="s">
        <v>160</v>
      </c>
      <c r="E243" s="224" t="s">
        <v>19</v>
      </c>
      <c r="F243" s="225" t="s">
        <v>1558</v>
      </c>
      <c r="G243" s="223"/>
      <c r="H243" s="226">
        <v>489.06799999999998</v>
      </c>
      <c r="I243" s="227"/>
      <c r="J243" s="223"/>
      <c r="K243" s="223"/>
      <c r="L243" s="228"/>
      <c r="M243" s="229"/>
      <c r="N243" s="230"/>
      <c r="O243" s="230"/>
      <c r="P243" s="230"/>
      <c r="Q243" s="230"/>
      <c r="R243" s="230"/>
      <c r="S243" s="230"/>
      <c r="T243" s="231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32" t="s">
        <v>160</v>
      </c>
      <c r="AU243" s="232" t="s">
        <v>83</v>
      </c>
      <c r="AV243" s="13" t="s">
        <v>85</v>
      </c>
      <c r="AW243" s="13" t="s">
        <v>37</v>
      </c>
      <c r="AX243" s="13" t="s">
        <v>83</v>
      </c>
      <c r="AY243" s="232" t="s">
        <v>131</v>
      </c>
    </row>
    <row r="244" s="2" customFormat="1" ht="37.8" customHeight="1">
      <c r="A244" s="40"/>
      <c r="B244" s="41"/>
      <c r="C244" s="198" t="s">
        <v>329</v>
      </c>
      <c r="D244" s="198" t="s">
        <v>132</v>
      </c>
      <c r="E244" s="199" t="s">
        <v>485</v>
      </c>
      <c r="F244" s="200" t="s">
        <v>486</v>
      </c>
      <c r="G244" s="201" t="s">
        <v>246</v>
      </c>
      <c r="H244" s="202">
        <v>910.21699999999998</v>
      </c>
      <c r="I244" s="203"/>
      <c r="J244" s="204">
        <f>ROUND(I244*H244,2)</f>
        <v>0</v>
      </c>
      <c r="K244" s="200" t="s">
        <v>174</v>
      </c>
      <c r="L244" s="46"/>
      <c r="M244" s="205" t="s">
        <v>19</v>
      </c>
      <c r="N244" s="206" t="s">
        <v>46</v>
      </c>
      <c r="O244" s="86"/>
      <c r="P244" s="207">
        <f>O244*H244</f>
        <v>0</v>
      </c>
      <c r="Q244" s="207">
        <v>0</v>
      </c>
      <c r="R244" s="207">
        <f>Q244*H244</f>
        <v>0</v>
      </c>
      <c r="S244" s="207">
        <v>0</v>
      </c>
      <c r="T244" s="208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09" t="s">
        <v>130</v>
      </c>
      <c r="AT244" s="209" t="s">
        <v>132</v>
      </c>
      <c r="AU244" s="209" t="s">
        <v>83</v>
      </c>
      <c r="AY244" s="19" t="s">
        <v>131</v>
      </c>
      <c r="BE244" s="210">
        <f>IF(N244="základní",J244,0)</f>
        <v>0</v>
      </c>
      <c r="BF244" s="210">
        <f>IF(N244="snížená",J244,0)</f>
        <v>0</v>
      </c>
      <c r="BG244" s="210">
        <f>IF(N244="zákl. přenesená",J244,0)</f>
        <v>0</v>
      </c>
      <c r="BH244" s="210">
        <f>IF(N244="sníž. přenesená",J244,0)</f>
        <v>0</v>
      </c>
      <c r="BI244" s="210">
        <f>IF(N244="nulová",J244,0)</f>
        <v>0</v>
      </c>
      <c r="BJ244" s="19" t="s">
        <v>83</v>
      </c>
      <c r="BK244" s="210">
        <f>ROUND(I244*H244,2)</f>
        <v>0</v>
      </c>
      <c r="BL244" s="19" t="s">
        <v>130</v>
      </c>
      <c r="BM244" s="209" t="s">
        <v>1559</v>
      </c>
    </row>
    <row r="245" s="12" customFormat="1">
      <c r="A245" s="12"/>
      <c r="B245" s="211"/>
      <c r="C245" s="212"/>
      <c r="D245" s="213" t="s">
        <v>160</v>
      </c>
      <c r="E245" s="214" t="s">
        <v>19</v>
      </c>
      <c r="F245" s="215" t="s">
        <v>804</v>
      </c>
      <c r="G245" s="212"/>
      <c r="H245" s="214" t="s">
        <v>19</v>
      </c>
      <c r="I245" s="216"/>
      <c r="J245" s="212"/>
      <c r="K245" s="212"/>
      <c r="L245" s="217"/>
      <c r="M245" s="218"/>
      <c r="N245" s="219"/>
      <c r="O245" s="219"/>
      <c r="P245" s="219"/>
      <c r="Q245" s="219"/>
      <c r="R245" s="219"/>
      <c r="S245" s="219"/>
      <c r="T245" s="220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T245" s="221" t="s">
        <v>160</v>
      </c>
      <c r="AU245" s="221" t="s">
        <v>83</v>
      </c>
      <c r="AV245" s="12" t="s">
        <v>83</v>
      </c>
      <c r="AW245" s="12" t="s">
        <v>37</v>
      </c>
      <c r="AX245" s="12" t="s">
        <v>75</v>
      </c>
      <c r="AY245" s="221" t="s">
        <v>131</v>
      </c>
    </row>
    <row r="246" s="12" customFormat="1">
      <c r="A246" s="12"/>
      <c r="B246" s="211"/>
      <c r="C246" s="212"/>
      <c r="D246" s="213" t="s">
        <v>160</v>
      </c>
      <c r="E246" s="214" t="s">
        <v>19</v>
      </c>
      <c r="F246" s="215" t="s">
        <v>1492</v>
      </c>
      <c r="G246" s="212"/>
      <c r="H246" s="214" t="s">
        <v>19</v>
      </c>
      <c r="I246" s="216"/>
      <c r="J246" s="212"/>
      <c r="K246" s="212"/>
      <c r="L246" s="217"/>
      <c r="M246" s="218"/>
      <c r="N246" s="219"/>
      <c r="O246" s="219"/>
      <c r="P246" s="219"/>
      <c r="Q246" s="219"/>
      <c r="R246" s="219"/>
      <c r="S246" s="219"/>
      <c r="T246" s="220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T246" s="221" t="s">
        <v>160</v>
      </c>
      <c r="AU246" s="221" t="s">
        <v>83</v>
      </c>
      <c r="AV246" s="12" t="s">
        <v>83</v>
      </c>
      <c r="AW246" s="12" t="s">
        <v>4</v>
      </c>
      <c r="AX246" s="12" t="s">
        <v>75</v>
      </c>
      <c r="AY246" s="221" t="s">
        <v>131</v>
      </c>
    </row>
    <row r="247" s="12" customFormat="1">
      <c r="A247" s="12"/>
      <c r="B247" s="211"/>
      <c r="C247" s="212"/>
      <c r="D247" s="213" t="s">
        <v>160</v>
      </c>
      <c r="E247" s="214" t="s">
        <v>19</v>
      </c>
      <c r="F247" s="215" t="s">
        <v>1482</v>
      </c>
      <c r="G247" s="212"/>
      <c r="H247" s="214" t="s">
        <v>19</v>
      </c>
      <c r="I247" s="216"/>
      <c r="J247" s="212"/>
      <c r="K247" s="212"/>
      <c r="L247" s="217"/>
      <c r="M247" s="218"/>
      <c r="N247" s="219"/>
      <c r="O247" s="219"/>
      <c r="P247" s="219"/>
      <c r="Q247" s="219"/>
      <c r="R247" s="219"/>
      <c r="S247" s="219"/>
      <c r="T247" s="220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T247" s="221" t="s">
        <v>160</v>
      </c>
      <c r="AU247" s="221" t="s">
        <v>83</v>
      </c>
      <c r="AV247" s="12" t="s">
        <v>83</v>
      </c>
      <c r="AW247" s="12" t="s">
        <v>4</v>
      </c>
      <c r="AX247" s="12" t="s">
        <v>75</v>
      </c>
      <c r="AY247" s="221" t="s">
        <v>131</v>
      </c>
    </row>
    <row r="248" s="13" customFormat="1">
      <c r="A248" s="13"/>
      <c r="B248" s="222"/>
      <c r="C248" s="223"/>
      <c r="D248" s="213" t="s">
        <v>160</v>
      </c>
      <c r="E248" s="224" t="s">
        <v>19</v>
      </c>
      <c r="F248" s="225" t="s">
        <v>1560</v>
      </c>
      <c r="G248" s="223"/>
      <c r="H248" s="226">
        <v>22.059000000000001</v>
      </c>
      <c r="I248" s="227"/>
      <c r="J248" s="223"/>
      <c r="K248" s="223"/>
      <c r="L248" s="228"/>
      <c r="M248" s="229"/>
      <c r="N248" s="230"/>
      <c r="O248" s="230"/>
      <c r="P248" s="230"/>
      <c r="Q248" s="230"/>
      <c r="R248" s="230"/>
      <c r="S248" s="230"/>
      <c r="T248" s="231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32" t="s">
        <v>160</v>
      </c>
      <c r="AU248" s="232" t="s">
        <v>83</v>
      </c>
      <c r="AV248" s="13" t="s">
        <v>85</v>
      </c>
      <c r="AW248" s="13" t="s">
        <v>4</v>
      </c>
      <c r="AX248" s="13" t="s">
        <v>75</v>
      </c>
      <c r="AY248" s="232" t="s">
        <v>131</v>
      </c>
    </row>
    <row r="249" s="12" customFormat="1">
      <c r="A249" s="12"/>
      <c r="B249" s="211"/>
      <c r="C249" s="212"/>
      <c r="D249" s="213" t="s">
        <v>160</v>
      </c>
      <c r="E249" s="214" t="s">
        <v>19</v>
      </c>
      <c r="F249" s="215" t="s">
        <v>716</v>
      </c>
      <c r="G249" s="212"/>
      <c r="H249" s="214" t="s">
        <v>19</v>
      </c>
      <c r="I249" s="216"/>
      <c r="J249" s="212"/>
      <c r="K249" s="212"/>
      <c r="L249" s="217"/>
      <c r="M249" s="218"/>
      <c r="N249" s="219"/>
      <c r="O249" s="219"/>
      <c r="P249" s="219"/>
      <c r="Q249" s="219"/>
      <c r="R249" s="219"/>
      <c r="S249" s="219"/>
      <c r="T249" s="220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T249" s="221" t="s">
        <v>160</v>
      </c>
      <c r="AU249" s="221" t="s">
        <v>83</v>
      </c>
      <c r="AV249" s="12" t="s">
        <v>83</v>
      </c>
      <c r="AW249" s="12" t="s">
        <v>4</v>
      </c>
      <c r="AX249" s="12" t="s">
        <v>75</v>
      </c>
      <c r="AY249" s="221" t="s">
        <v>131</v>
      </c>
    </row>
    <row r="250" s="13" customFormat="1">
      <c r="A250" s="13"/>
      <c r="B250" s="222"/>
      <c r="C250" s="223"/>
      <c r="D250" s="213" t="s">
        <v>160</v>
      </c>
      <c r="E250" s="224" t="s">
        <v>19</v>
      </c>
      <c r="F250" s="225" t="s">
        <v>1561</v>
      </c>
      <c r="G250" s="223"/>
      <c r="H250" s="226">
        <v>13.047000000000001</v>
      </c>
      <c r="I250" s="227"/>
      <c r="J250" s="223"/>
      <c r="K250" s="223"/>
      <c r="L250" s="228"/>
      <c r="M250" s="229"/>
      <c r="N250" s="230"/>
      <c r="O250" s="230"/>
      <c r="P250" s="230"/>
      <c r="Q250" s="230"/>
      <c r="R250" s="230"/>
      <c r="S250" s="230"/>
      <c r="T250" s="231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2" t="s">
        <v>160</v>
      </c>
      <c r="AU250" s="232" t="s">
        <v>83</v>
      </c>
      <c r="AV250" s="13" t="s">
        <v>85</v>
      </c>
      <c r="AW250" s="13" t="s">
        <v>4</v>
      </c>
      <c r="AX250" s="13" t="s">
        <v>75</v>
      </c>
      <c r="AY250" s="232" t="s">
        <v>131</v>
      </c>
    </row>
    <row r="251" s="12" customFormat="1">
      <c r="A251" s="12"/>
      <c r="B251" s="211"/>
      <c r="C251" s="212"/>
      <c r="D251" s="213" t="s">
        <v>160</v>
      </c>
      <c r="E251" s="214" t="s">
        <v>19</v>
      </c>
      <c r="F251" s="215" t="s">
        <v>1495</v>
      </c>
      <c r="G251" s="212"/>
      <c r="H251" s="214" t="s">
        <v>19</v>
      </c>
      <c r="I251" s="216"/>
      <c r="J251" s="212"/>
      <c r="K251" s="212"/>
      <c r="L251" s="217"/>
      <c r="M251" s="218"/>
      <c r="N251" s="219"/>
      <c r="O251" s="219"/>
      <c r="P251" s="219"/>
      <c r="Q251" s="219"/>
      <c r="R251" s="219"/>
      <c r="S251" s="219"/>
      <c r="T251" s="220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T251" s="221" t="s">
        <v>160</v>
      </c>
      <c r="AU251" s="221" t="s">
        <v>83</v>
      </c>
      <c r="AV251" s="12" t="s">
        <v>83</v>
      </c>
      <c r="AW251" s="12" t="s">
        <v>4</v>
      </c>
      <c r="AX251" s="12" t="s">
        <v>75</v>
      </c>
      <c r="AY251" s="221" t="s">
        <v>131</v>
      </c>
    </row>
    <row r="252" s="12" customFormat="1">
      <c r="A252" s="12"/>
      <c r="B252" s="211"/>
      <c r="C252" s="212"/>
      <c r="D252" s="213" t="s">
        <v>160</v>
      </c>
      <c r="E252" s="214" t="s">
        <v>19</v>
      </c>
      <c r="F252" s="215" t="s">
        <v>1496</v>
      </c>
      <c r="G252" s="212"/>
      <c r="H252" s="214" t="s">
        <v>19</v>
      </c>
      <c r="I252" s="216"/>
      <c r="J252" s="212"/>
      <c r="K252" s="212"/>
      <c r="L252" s="217"/>
      <c r="M252" s="218"/>
      <c r="N252" s="219"/>
      <c r="O252" s="219"/>
      <c r="P252" s="219"/>
      <c r="Q252" s="219"/>
      <c r="R252" s="219"/>
      <c r="S252" s="219"/>
      <c r="T252" s="220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T252" s="221" t="s">
        <v>160</v>
      </c>
      <c r="AU252" s="221" t="s">
        <v>83</v>
      </c>
      <c r="AV252" s="12" t="s">
        <v>83</v>
      </c>
      <c r="AW252" s="12" t="s">
        <v>4</v>
      </c>
      <c r="AX252" s="12" t="s">
        <v>75</v>
      </c>
      <c r="AY252" s="221" t="s">
        <v>131</v>
      </c>
    </row>
    <row r="253" s="13" customFormat="1">
      <c r="A253" s="13"/>
      <c r="B253" s="222"/>
      <c r="C253" s="223"/>
      <c r="D253" s="213" t="s">
        <v>160</v>
      </c>
      <c r="E253" s="224" t="s">
        <v>19</v>
      </c>
      <c r="F253" s="225" t="s">
        <v>1562</v>
      </c>
      <c r="G253" s="223"/>
      <c r="H253" s="226">
        <v>9.782</v>
      </c>
      <c r="I253" s="227"/>
      <c r="J253" s="223"/>
      <c r="K253" s="223"/>
      <c r="L253" s="228"/>
      <c r="M253" s="229"/>
      <c r="N253" s="230"/>
      <c r="O253" s="230"/>
      <c r="P253" s="230"/>
      <c r="Q253" s="230"/>
      <c r="R253" s="230"/>
      <c r="S253" s="230"/>
      <c r="T253" s="231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2" t="s">
        <v>160</v>
      </c>
      <c r="AU253" s="232" t="s">
        <v>83</v>
      </c>
      <c r="AV253" s="13" t="s">
        <v>85</v>
      </c>
      <c r="AW253" s="13" t="s">
        <v>37</v>
      </c>
      <c r="AX253" s="13" t="s">
        <v>75</v>
      </c>
      <c r="AY253" s="232" t="s">
        <v>131</v>
      </c>
    </row>
    <row r="254" s="12" customFormat="1">
      <c r="A254" s="12"/>
      <c r="B254" s="211"/>
      <c r="C254" s="212"/>
      <c r="D254" s="213" t="s">
        <v>160</v>
      </c>
      <c r="E254" s="214" t="s">
        <v>19</v>
      </c>
      <c r="F254" s="215" t="s">
        <v>1498</v>
      </c>
      <c r="G254" s="212"/>
      <c r="H254" s="214" t="s">
        <v>19</v>
      </c>
      <c r="I254" s="216"/>
      <c r="J254" s="212"/>
      <c r="K254" s="212"/>
      <c r="L254" s="217"/>
      <c r="M254" s="218"/>
      <c r="N254" s="219"/>
      <c r="O254" s="219"/>
      <c r="P254" s="219"/>
      <c r="Q254" s="219"/>
      <c r="R254" s="219"/>
      <c r="S254" s="219"/>
      <c r="T254" s="220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T254" s="221" t="s">
        <v>160</v>
      </c>
      <c r="AU254" s="221" t="s">
        <v>83</v>
      </c>
      <c r="AV254" s="12" t="s">
        <v>83</v>
      </c>
      <c r="AW254" s="12" t="s">
        <v>4</v>
      </c>
      <c r="AX254" s="12" t="s">
        <v>75</v>
      </c>
      <c r="AY254" s="221" t="s">
        <v>131</v>
      </c>
    </row>
    <row r="255" s="13" customFormat="1">
      <c r="A255" s="13"/>
      <c r="B255" s="222"/>
      <c r="C255" s="223"/>
      <c r="D255" s="213" t="s">
        <v>160</v>
      </c>
      <c r="E255" s="224" t="s">
        <v>19</v>
      </c>
      <c r="F255" s="225" t="s">
        <v>1563</v>
      </c>
      <c r="G255" s="223"/>
      <c r="H255" s="226">
        <v>11.619999999999999</v>
      </c>
      <c r="I255" s="227"/>
      <c r="J255" s="223"/>
      <c r="K255" s="223"/>
      <c r="L255" s="228"/>
      <c r="M255" s="229"/>
      <c r="N255" s="230"/>
      <c r="O255" s="230"/>
      <c r="P255" s="230"/>
      <c r="Q255" s="230"/>
      <c r="R255" s="230"/>
      <c r="S255" s="230"/>
      <c r="T255" s="231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32" t="s">
        <v>160</v>
      </c>
      <c r="AU255" s="232" t="s">
        <v>83</v>
      </c>
      <c r="AV255" s="13" t="s">
        <v>85</v>
      </c>
      <c r="AW255" s="13" t="s">
        <v>4</v>
      </c>
      <c r="AX255" s="13" t="s">
        <v>75</v>
      </c>
      <c r="AY255" s="232" t="s">
        <v>131</v>
      </c>
    </row>
    <row r="256" s="12" customFormat="1">
      <c r="A256" s="12"/>
      <c r="B256" s="211"/>
      <c r="C256" s="212"/>
      <c r="D256" s="213" t="s">
        <v>160</v>
      </c>
      <c r="E256" s="214" t="s">
        <v>19</v>
      </c>
      <c r="F256" s="215" t="s">
        <v>1482</v>
      </c>
      <c r="G256" s="212"/>
      <c r="H256" s="214" t="s">
        <v>19</v>
      </c>
      <c r="I256" s="216"/>
      <c r="J256" s="212"/>
      <c r="K256" s="212"/>
      <c r="L256" s="217"/>
      <c r="M256" s="218"/>
      <c r="N256" s="219"/>
      <c r="O256" s="219"/>
      <c r="P256" s="219"/>
      <c r="Q256" s="219"/>
      <c r="R256" s="219"/>
      <c r="S256" s="219"/>
      <c r="T256" s="220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T256" s="221" t="s">
        <v>160</v>
      </c>
      <c r="AU256" s="221" t="s">
        <v>83</v>
      </c>
      <c r="AV256" s="12" t="s">
        <v>83</v>
      </c>
      <c r="AW256" s="12" t="s">
        <v>4</v>
      </c>
      <c r="AX256" s="12" t="s">
        <v>75</v>
      </c>
      <c r="AY256" s="221" t="s">
        <v>131</v>
      </c>
    </row>
    <row r="257" s="13" customFormat="1">
      <c r="A257" s="13"/>
      <c r="B257" s="222"/>
      <c r="C257" s="223"/>
      <c r="D257" s="213" t="s">
        <v>160</v>
      </c>
      <c r="E257" s="224" t="s">
        <v>19</v>
      </c>
      <c r="F257" s="225" t="s">
        <v>1564</v>
      </c>
      <c r="G257" s="223"/>
      <c r="H257" s="226">
        <v>12.105</v>
      </c>
      <c r="I257" s="227"/>
      <c r="J257" s="223"/>
      <c r="K257" s="223"/>
      <c r="L257" s="228"/>
      <c r="M257" s="229"/>
      <c r="N257" s="230"/>
      <c r="O257" s="230"/>
      <c r="P257" s="230"/>
      <c r="Q257" s="230"/>
      <c r="R257" s="230"/>
      <c r="S257" s="230"/>
      <c r="T257" s="231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32" t="s">
        <v>160</v>
      </c>
      <c r="AU257" s="232" t="s">
        <v>83</v>
      </c>
      <c r="AV257" s="13" t="s">
        <v>85</v>
      </c>
      <c r="AW257" s="13" t="s">
        <v>4</v>
      </c>
      <c r="AX257" s="13" t="s">
        <v>75</v>
      </c>
      <c r="AY257" s="232" t="s">
        <v>131</v>
      </c>
    </row>
    <row r="258" s="12" customFormat="1">
      <c r="A258" s="12"/>
      <c r="B258" s="211"/>
      <c r="C258" s="212"/>
      <c r="D258" s="213" t="s">
        <v>160</v>
      </c>
      <c r="E258" s="214" t="s">
        <v>19</v>
      </c>
      <c r="F258" s="215" t="s">
        <v>810</v>
      </c>
      <c r="G258" s="212"/>
      <c r="H258" s="214" t="s">
        <v>19</v>
      </c>
      <c r="I258" s="216"/>
      <c r="J258" s="212"/>
      <c r="K258" s="212"/>
      <c r="L258" s="217"/>
      <c r="M258" s="218"/>
      <c r="N258" s="219"/>
      <c r="O258" s="219"/>
      <c r="P258" s="219"/>
      <c r="Q258" s="219"/>
      <c r="R258" s="219"/>
      <c r="S258" s="219"/>
      <c r="T258" s="220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T258" s="221" t="s">
        <v>160</v>
      </c>
      <c r="AU258" s="221" t="s">
        <v>83</v>
      </c>
      <c r="AV258" s="12" t="s">
        <v>83</v>
      </c>
      <c r="AW258" s="12" t="s">
        <v>4</v>
      </c>
      <c r="AX258" s="12" t="s">
        <v>75</v>
      </c>
      <c r="AY258" s="221" t="s">
        <v>131</v>
      </c>
    </row>
    <row r="259" s="13" customFormat="1">
      <c r="A259" s="13"/>
      <c r="B259" s="222"/>
      <c r="C259" s="223"/>
      <c r="D259" s="213" t="s">
        <v>160</v>
      </c>
      <c r="E259" s="224" t="s">
        <v>19</v>
      </c>
      <c r="F259" s="225" t="s">
        <v>1565</v>
      </c>
      <c r="G259" s="223"/>
      <c r="H259" s="226">
        <v>63.966999999999999</v>
      </c>
      <c r="I259" s="227"/>
      <c r="J259" s="223"/>
      <c r="K259" s="223"/>
      <c r="L259" s="228"/>
      <c r="M259" s="229"/>
      <c r="N259" s="230"/>
      <c r="O259" s="230"/>
      <c r="P259" s="230"/>
      <c r="Q259" s="230"/>
      <c r="R259" s="230"/>
      <c r="S259" s="230"/>
      <c r="T259" s="231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32" t="s">
        <v>160</v>
      </c>
      <c r="AU259" s="232" t="s">
        <v>83</v>
      </c>
      <c r="AV259" s="13" t="s">
        <v>85</v>
      </c>
      <c r="AW259" s="13" t="s">
        <v>4</v>
      </c>
      <c r="AX259" s="13" t="s">
        <v>75</v>
      </c>
      <c r="AY259" s="232" t="s">
        <v>131</v>
      </c>
    </row>
    <row r="260" s="12" customFormat="1">
      <c r="A260" s="12"/>
      <c r="B260" s="211"/>
      <c r="C260" s="212"/>
      <c r="D260" s="213" t="s">
        <v>160</v>
      </c>
      <c r="E260" s="214" t="s">
        <v>19</v>
      </c>
      <c r="F260" s="215" t="s">
        <v>716</v>
      </c>
      <c r="G260" s="212"/>
      <c r="H260" s="214" t="s">
        <v>19</v>
      </c>
      <c r="I260" s="216"/>
      <c r="J260" s="212"/>
      <c r="K260" s="212"/>
      <c r="L260" s="217"/>
      <c r="M260" s="218"/>
      <c r="N260" s="219"/>
      <c r="O260" s="219"/>
      <c r="P260" s="219"/>
      <c r="Q260" s="219"/>
      <c r="R260" s="219"/>
      <c r="S260" s="219"/>
      <c r="T260" s="220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T260" s="221" t="s">
        <v>160</v>
      </c>
      <c r="AU260" s="221" t="s">
        <v>83</v>
      </c>
      <c r="AV260" s="12" t="s">
        <v>83</v>
      </c>
      <c r="AW260" s="12" t="s">
        <v>4</v>
      </c>
      <c r="AX260" s="12" t="s">
        <v>75</v>
      </c>
      <c r="AY260" s="221" t="s">
        <v>131</v>
      </c>
    </row>
    <row r="261" s="13" customFormat="1">
      <c r="A261" s="13"/>
      <c r="B261" s="222"/>
      <c r="C261" s="223"/>
      <c r="D261" s="213" t="s">
        <v>160</v>
      </c>
      <c r="E261" s="224" t="s">
        <v>19</v>
      </c>
      <c r="F261" s="225" t="s">
        <v>1566</v>
      </c>
      <c r="G261" s="223"/>
      <c r="H261" s="226">
        <v>10.816000000000001</v>
      </c>
      <c r="I261" s="227"/>
      <c r="J261" s="223"/>
      <c r="K261" s="223"/>
      <c r="L261" s="228"/>
      <c r="M261" s="229"/>
      <c r="N261" s="230"/>
      <c r="O261" s="230"/>
      <c r="P261" s="230"/>
      <c r="Q261" s="230"/>
      <c r="R261" s="230"/>
      <c r="S261" s="230"/>
      <c r="T261" s="231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32" t="s">
        <v>160</v>
      </c>
      <c r="AU261" s="232" t="s">
        <v>83</v>
      </c>
      <c r="AV261" s="13" t="s">
        <v>85</v>
      </c>
      <c r="AW261" s="13" t="s">
        <v>4</v>
      </c>
      <c r="AX261" s="13" t="s">
        <v>75</v>
      </c>
      <c r="AY261" s="232" t="s">
        <v>131</v>
      </c>
    </row>
    <row r="262" s="12" customFormat="1">
      <c r="A262" s="12"/>
      <c r="B262" s="211"/>
      <c r="C262" s="212"/>
      <c r="D262" s="213" t="s">
        <v>160</v>
      </c>
      <c r="E262" s="214" t="s">
        <v>19</v>
      </c>
      <c r="F262" s="215" t="s">
        <v>1503</v>
      </c>
      <c r="G262" s="212"/>
      <c r="H262" s="214" t="s">
        <v>19</v>
      </c>
      <c r="I262" s="216"/>
      <c r="J262" s="212"/>
      <c r="K262" s="212"/>
      <c r="L262" s="217"/>
      <c r="M262" s="218"/>
      <c r="N262" s="219"/>
      <c r="O262" s="219"/>
      <c r="P262" s="219"/>
      <c r="Q262" s="219"/>
      <c r="R262" s="219"/>
      <c r="S262" s="219"/>
      <c r="T262" s="220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T262" s="221" t="s">
        <v>160</v>
      </c>
      <c r="AU262" s="221" t="s">
        <v>83</v>
      </c>
      <c r="AV262" s="12" t="s">
        <v>83</v>
      </c>
      <c r="AW262" s="12" t="s">
        <v>4</v>
      </c>
      <c r="AX262" s="12" t="s">
        <v>75</v>
      </c>
      <c r="AY262" s="221" t="s">
        <v>131</v>
      </c>
    </row>
    <row r="263" s="12" customFormat="1">
      <c r="A263" s="12"/>
      <c r="B263" s="211"/>
      <c r="C263" s="212"/>
      <c r="D263" s="213" t="s">
        <v>160</v>
      </c>
      <c r="E263" s="214" t="s">
        <v>19</v>
      </c>
      <c r="F263" s="215" t="s">
        <v>1496</v>
      </c>
      <c r="G263" s="212"/>
      <c r="H263" s="214" t="s">
        <v>19</v>
      </c>
      <c r="I263" s="216"/>
      <c r="J263" s="212"/>
      <c r="K263" s="212"/>
      <c r="L263" s="217"/>
      <c r="M263" s="218"/>
      <c r="N263" s="219"/>
      <c r="O263" s="219"/>
      <c r="P263" s="219"/>
      <c r="Q263" s="219"/>
      <c r="R263" s="219"/>
      <c r="S263" s="219"/>
      <c r="T263" s="220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T263" s="221" t="s">
        <v>160</v>
      </c>
      <c r="AU263" s="221" t="s">
        <v>83</v>
      </c>
      <c r="AV263" s="12" t="s">
        <v>83</v>
      </c>
      <c r="AW263" s="12" t="s">
        <v>4</v>
      </c>
      <c r="AX263" s="12" t="s">
        <v>75</v>
      </c>
      <c r="AY263" s="221" t="s">
        <v>131</v>
      </c>
    </row>
    <row r="264" s="13" customFormat="1">
      <c r="A264" s="13"/>
      <c r="B264" s="222"/>
      <c r="C264" s="223"/>
      <c r="D264" s="213" t="s">
        <v>160</v>
      </c>
      <c r="E264" s="224" t="s">
        <v>19</v>
      </c>
      <c r="F264" s="225" t="s">
        <v>1567</v>
      </c>
      <c r="G264" s="223"/>
      <c r="H264" s="226">
        <v>10.176</v>
      </c>
      <c r="I264" s="227"/>
      <c r="J264" s="223"/>
      <c r="K264" s="223"/>
      <c r="L264" s="228"/>
      <c r="M264" s="229"/>
      <c r="N264" s="230"/>
      <c r="O264" s="230"/>
      <c r="P264" s="230"/>
      <c r="Q264" s="230"/>
      <c r="R264" s="230"/>
      <c r="S264" s="230"/>
      <c r="T264" s="231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32" t="s">
        <v>160</v>
      </c>
      <c r="AU264" s="232" t="s">
        <v>83</v>
      </c>
      <c r="AV264" s="13" t="s">
        <v>85</v>
      </c>
      <c r="AW264" s="13" t="s">
        <v>37</v>
      </c>
      <c r="AX264" s="13" t="s">
        <v>75</v>
      </c>
      <c r="AY264" s="232" t="s">
        <v>131</v>
      </c>
    </row>
    <row r="265" s="12" customFormat="1">
      <c r="A265" s="12"/>
      <c r="B265" s="211"/>
      <c r="C265" s="212"/>
      <c r="D265" s="213" t="s">
        <v>160</v>
      </c>
      <c r="E265" s="214" t="s">
        <v>19</v>
      </c>
      <c r="F265" s="215" t="s">
        <v>1498</v>
      </c>
      <c r="G265" s="212"/>
      <c r="H265" s="214" t="s">
        <v>19</v>
      </c>
      <c r="I265" s="216"/>
      <c r="J265" s="212"/>
      <c r="K265" s="212"/>
      <c r="L265" s="217"/>
      <c r="M265" s="218"/>
      <c r="N265" s="219"/>
      <c r="O265" s="219"/>
      <c r="P265" s="219"/>
      <c r="Q265" s="219"/>
      <c r="R265" s="219"/>
      <c r="S265" s="219"/>
      <c r="T265" s="220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T265" s="221" t="s">
        <v>160</v>
      </c>
      <c r="AU265" s="221" t="s">
        <v>83</v>
      </c>
      <c r="AV265" s="12" t="s">
        <v>83</v>
      </c>
      <c r="AW265" s="12" t="s">
        <v>4</v>
      </c>
      <c r="AX265" s="12" t="s">
        <v>75</v>
      </c>
      <c r="AY265" s="221" t="s">
        <v>131</v>
      </c>
    </row>
    <row r="266" s="13" customFormat="1">
      <c r="A266" s="13"/>
      <c r="B266" s="222"/>
      <c r="C266" s="223"/>
      <c r="D266" s="213" t="s">
        <v>160</v>
      </c>
      <c r="E266" s="224" t="s">
        <v>19</v>
      </c>
      <c r="F266" s="225" t="s">
        <v>1568</v>
      </c>
      <c r="G266" s="223"/>
      <c r="H266" s="226">
        <v>12.074999999999999</v>
      </c>
      <c r="I266" s="227"/>
      <c r="J266" s="223"/>
      <c r="K266" s="223"/>
      <c r="L266" s="228"/>
      <c r="M266" s="229"/>
      <c r="N266" s="230"/>
      <c r="O266" s="230"/>
      <c r="P266" s="230"/>
      <c r="Q266" s="230"/>
      <c r="R266" s="230"/>
      <c r="S266" s="230"/>
      <c r="T266" s="231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32" t="s">
        <v>160</v>
      </c>
      <c r="AU266" s="232" t="s">
        <v>83</v>
      </c>
      <c r="AV266" s="13" t="s">
        <v>85</v>
      </c>
      <c r="AW266" s="13" t="s">
        <v>4</v>
      </c>
      <c r="AX266" s="13" t="s">
        <v>75</v>
      </c>
      <c r="AY266" s="232" t="s">
        <v>131</v>
      </c>
    </row>
    <row r="267" s="12" customFormat="1">
      <c r="A267" s="12"/>
      <c r="B267" s="211"/>
      <c r="C267" s="212"/>
      <c r="D267" s="213" t="s">
        <v>160</v>
      </c>
      <c r="E267" s="214" t="s">
        <v>19</v>
      </c>
      <c r="F267" s="215" t="s">
        <v>1482</v>
      </c>
      <c r="G267" s="212"/>
      <c r="H267" s="214" t="s">
        <v>19</v>
      </c>
      <c r="I267" s="216"/>
      <c r="J267" s="212"/>
      <c r="K267" s="212"/>
      <c r="L267" s="217"/>
      <c r="M267" s="218"/>
      <c r="N267" s="219"/>
      <c r="O267" s="219"/>
      <c r="P267" s="219"/>
      <c r="Q267" s="219"/>
      <c r="R267" s="219"/>
      <c r="S267" s="219"/>
      <c r="T267" s="220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T267" s="221" t="s">
        <v>160</v>
      </c>
      <c r="AU267" s="221" t="s">
        <v>83</v>
      </c>
      <c r="AV267" s="12" t="s">
        <v>83</v>
      </c>
      <c r="AW267" s="12" t="s">
        <v>4</v>
      </c>
      <c r="AX267" s="12" t="s">
        <v>75</v>
      </c>
      <c r="AY267" s="221" t="s">
        <v>131</v>
      </c>
    </row>
    <row r="268" s="13" customFormat="1">
      <c r="A268" s="13"/>
      <c r="B268" s="222"/>
      <c r="C268" s="223"/>
      <c r="D268" s="213" t="s">
        <v>160</v>
      </c>
      <c r="E268" s="224" t="s">
        <v>19</v>
      </c>
      <c r="F268" s="225" t="s">
        <v>1569</v>
      </c>
      <c r="G268" s="223"/>
      <c r="H268" s="226">
        <v>12.324</v>
      </c>
      <c r="I268" s="227"/>
      <c r="J268" s="223"/>
      <c r="K268" s="223"/>
      <c r="L268" s="228"/>
      <c r="M268" s="229"/>
      <c r="N268" s="230"/>
      <c r="O268" s="230"/>
      <c r="P268" s="230"/>
      <c r="Q268" s="230"/>
      <c r="R268" s="230"/>
      <c r="S268" s="230"/>
      <c r="T268" s="231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2" t="s">
        <v>160</v>
      </c>
      <c r="AU268" s="232" t="s">
        <v>83</v>
      </c>
      <c r="AV268" s="13" t="s">
        <v>85</v>
      </c>
      <c r="AW268" s="13" t="s">
        <v>4</v>
      </c>
      <c r="AX268" s="13" t="s">
        <v>75</v>
      </c>
      <c r="AY268" s="232" t="s">
        <v>131</v>
      </c>
    </row>
    <row r="269" s="12" customFormat="1">
      <c r="A269" s="12"/>
      <c r="B269" s="211"/>
      <c r="C269" s="212"/>
      <c r="D269" s="213" t="s">
        <v>160</v>
      </c>
      <c r="E269" s="214" t="s">
        <v>19</v>
      </c>
      <c r="F269" s="215" t="s">
        <v>810</v>
      </c>
      <c r="G269" s="212"/>
      <c r="H269" s="214" t="s">
        <v>19</v>
      </c>
      <c r="I269" s="216"/>
      <c r="J269" s="212"/>
      <c r="K269" s="212"/>
      <c r="L269" s="217"/>
      <c r="M269" s="218"/>
      <c r="N269" s="219"/>
      <c r="O269" s="219"/>
      <c r="P269" s="219"/>
      <c r="Q269" s="219"/>
      <c r="R269" s="219"/>
      <c r="S269" s="219"/>
      <c r="T269" s="220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T269" s="221" t="s">
        <v>160</v>
      </c>
      <c r="AU269" s="221" t="s">
        <v>83</v>
      </c>
      <c r="AV269" s="12" t="s">
        <v>83</v>
      </c>
      <c r="AW269" s="12" t="s">
        <v>4</v>
      </c>
      <c r="AX269" s="12" t="s">
        <v>75</v>
      </c>
      <c r="AY269" s="221" t="s">
        <v>131</v>
      </c>
    </row>
    <row r="270" s="13" customFormat="1">
      <c r="A270" s="13"/>
      <c r="B270" s="222"/>
      <c r="C270" s="223"/>
      <c r="D270" s="213" t="s">
        <v>160</v>
      </c>
      <c r="E270" s="224" t="s">
        <v>19</v>
      </c>
      <c r="F270" s="225" t="s">
        <v>1570</v>
      </c>
      <c r="G270" s="223"/>
      <c r="H270" s="226">
        <v>62.615000000000002</v>
      </c>
      <c r="I270" s="227"/>
      <c r="J270" s="223"/>
      <c r="K270" s="223"/>
      <c r="L270" s="228"/>
      <c r="M270" s="229"/>
      <c r="N270" s="230"/>
      <c r="O270" s="230"/>
      <c r="P270" s="230"/>
      <c r="Q270" s="230"/>
      <c r="R270" s="230"/>
      <c r="S270" s="230"/>
      <c r="T270" s="231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2" t="s">
        <v>160</v>
      </c>
      <c r="AU270" s="232" t="s">
        <v>83</v>
      </c>
      <c r="AV270" s="13" t="s">
        <v>85</v>
      </c>
      <c r="AW270" s="13" t="s">
        <v>4</v>
      </c>
      <c r="AX270" s="13" t="s">
        <v>75</v>
      </c>
      <c r="AY270" s="232" t="s">
        <v>131</v>
      </c>
    </row>
    <row r="271" s="12" customFormat="1">
      <c r="A271" s="12"/>
      <c r="B271" s="211"/>
      <c r="C271" s="212"/>
      <c r="D271" s="213" t="s">
        <v>160</v>
      </c>
      <c r="E271" s="214" t="s">
        <v>19</v>
      </c>
      <c r="F271" s="215" t="s">
        <v>716</v>
      </c>
      <c r="G271" s="212"/>
      <c r="H271" s="214" t="s">
        <v>19</v>
      </c>
      <c r="I271" s="216"/>
      <c r="J271" s="212"/>
      <c r="K271" s="212"/>
      <c r="L271" s="217"/>
      <c r="M271" s="218"/>
      <c r="N271" s="219"/>
      <c r="O271" s="219"/>
      <c r="P271" s="219"/>
      <c r="Q271" s="219"/>
      <c r="R271" s="219"/>
      <c r="S271" s="219"/>
      <c r="T271" s="220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T271" s="221" t="s">
        <v>160</v>
      </c>
      <c r="AU271" s="221" t="s">
        <v>83</v>
      </c>
      <c r="AV271" s="12" t="s">
        <v>83</v>
      </c>
      <c r="AW271" s="12" t="s">
        <v>4</v>
      </c>
      <c r="AX271" s="12" t="s">
        <v>75</v>
      </c>
      <c r="AY271" s="221" t="s">
        <v>131</v>
      </c>
    </row>
    <row r="272" s="13" customFormat="1">
      <c r="A272" s="13"/>
      <c r="B272" s="222"/>
      <c r="C272" s="223"/>
      <c r="D272" s="213" t="s">
        <v>160</v>
      </c>
      <c r="E272" s="224" t="s">
        <v>19</v>
      </c>
      <c r="F272" s="225" t="s">
        <v>1571</v>
      </c>
      <c r="G272" s="223"/>
      <c r="H272" s="226">
        <v>10.41</v>
      </c>
      <c r="I272" s="227"/>
      <c r="J272" s="223"/>
      <c r="K272" s="223"/>
      <c r="L272" s="228"/>
      <c r="M272" s="229"/>
      <c r="N272" s="230"/>
      <c r="O272" s="230"/>
      <c r="P272" s="230"/>
      <c r="Q272" s="230"/>
      <c r="R272" s="230"/>
      <c r="S272" s="230"/>
      <c r="T272" s="231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32" t="s">
        <v>160</v>
      </c>
      <c r="AU272" s="232" t="s">
        <v>83</v>
      </c>
      <c r="AV272" s="13" t="s">
        <v>85</v>
      </c>
      <c r="AW272" s="13" t="s">
        <v>4</v>
      </c>
      <c r="AX272" s="13" t="s">
        <v>75</v>
      </c>
      <c r="AY272" s="232" t="s">
        <v>131</v>
      </c>
    </row>
    <row r="273" s="12" customFormat="1">
      <c r="A273" s="12"/>
      <c r="B273" s="211"/>
      <c r="C273" s="212"/>
      <c r="D273" s="213" t="s">
        <v>160</v>
      </c>
      <c r="E273" s="214" t="s">
        <v>19</v>
      </c>
      <c r="F273" s="215" t="s">
        <v>1509</v>
      </c>
      <c r="G273" s="212"/>
      <c r="H273" s="214" t="s">
        <v>19</v>
      </c>
      <c r="I273" s="216"/>
      <c r="J273" s="212"/>
      <c r="K273" s="212"/>
      <c r="L273" s="217"/>
      <c r="M273" s="218"/>
      <c r="N273" s="219"/>
      <c r="O273" s="219"/>
      <c r="P273" s="219"/>
      <c r="Q273" s="219"/>
      <c r="R273" s="219"/>
      <c r="S273" s="219"/>
      <c r="T273" s="220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T273" s="221" t="s">
        <v>160</v>
      </c>
      <c r="AU273" s="221" t="s">
        <v>83</v>
      </c>
      <c r="AV273" s="12" t="s">
        <v>83</v>
      </c>
      <c r="AW273" s="12" t="s">
        <v>4</v>
      </c>
      <c r="AX273" s="12" t="s">
        <v>75</v>
      </c>
      <c r="AY273" s="221" t="s">
        <v>131</v>
      </c>
    </row>
    <row r="274" s="12" customFormat="1">
      <c r="A274" s="12"/>
      <c r="B274" s="211"/>
      <c r="C274" s="212"/>
      <c r="D274" s="213" t="s">
        <v>160</v>
      </c>
      <c r="E274" s="214" t="s">
        <v>19</v>
      </c>
      <c r="F274" s="215" t="s">
        <v>1496</v>
      </c>
      <c r="G274" s="212"/>
      <c r="H274" s="214" t="s">
        <v>19</v>
      </c>
      <c r="I274" s="216"/>
      <c r="J274" s="212"/>
      <c r="K274" s="212"/>
      <c r="L274" s="217"/>
      <c r="M274" s="218"/>
      <c r="N274" s="219"/>
      <c r="O274" s="219"/>
      <c r="P274" s="219"/>
      <c r="Q274" s="219"/>
      <c r="R274" s="219"/>
      <c r="S274" s="219"/>
      <c r="T274" s="220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T274" s="221" t="s">
        <v>160</v>
      </c>
      <c r="AU274" s="221" t="s">
        <v>83</v>
      </c>
      <c r="AV274" s="12" t="s">
        <v>83</v>
      </c>
      <c r="AW274" s="12" t="s">
        <v>4</v>
      </c>
      <c r="AX274" s="12" t="s">
        <v>75</v>
      </c>
      <c r="AY274" s="221" t="s">
        <v>131</v>
      </c>
    </row>
    <row r="275" s="13" customFormat="1">
      <c r="A275" s="13"/>
      <c r="B275" s="222"/>
      <c r="C275" s="223"/>
      <c r="D275" s="213" t="s">
        <v>160</v>
      </c>
      <c r="E275" s="224" t="s">
        <v>19</v>
      </c>
      <c r="F275" s="225" t="s">
        <v>1572</v>
      </c>
      <c r="G275" s="223"/>
      <c r="H275" s="226">
        <v>10.291</v>
      </c>
      <c r="I275" s="227"/>
      <c r="J275" s="223"/>
      <c r="K275" s="223"/>
      <c r="L275" s="228"/>
      <c r="M275" s="229"/>
      <c r="N275" s="230"/>
      <c r="O275" s="230"/>
      <c r="P275" s="230"/>
      <c r="Q275" s="230"/>
      <c r="R275" s="230"/>
      <c r="S275" s="230"/>
      <c r="T275" s="231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32" t="s">
        <v>160</v>
      </c>
      <c r="AU275" s="232" t="s">
        <v>83</v>
      </c>
      <c r="AV275" s="13" t="s">
        <v>85</v>
      </c>
      <c r="AW275" s="13" t="s">
        <v>37</v>
      </c>
      <c r="AX275" s="13" t="s">
        <v>75</v>
      </c>
      <c r="AY275" s="232" t="s">
        <v>131</v>
      </c>
    </row>
    <row r="276" s="12" customFormat="1">
      <c r="A276" s="12"/>
      <c r="B276" s="211"/>
      <c r="C276" s="212"/>
      <c r="D276" s="213" t="s">
        <v>160</v>
      </c>
      <c r="E276" s="214" t="s">
        <v>19</v>
      </c>
      <c r="F276" s="215" t="s">
        <v>1498</v>
      </c>
      <c r="G276" s="212"/>
      <c r="H276" s="214" t="s">
        <v>19</v>
      </c>
      <c r="I276" s="216"/>
      <c r="J276" s="212"/>
      <c r="K276" s="212"/>
      <c r="L276" s="217"/>
      <c r="M276" s="218"/>
      <c r="N276" s="219"/>
      <c r="O276" s="219"/>
      <c r="P276" s="219"/>
      <c r="Q276" s="219"/>
      <c r="R276" s="219"/>
      <c r="S276" s="219"/>
      <c r="T276" s="220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T276" s="221" t="s">
        <v>160</v>
      </c>
      <c r="AU276" s="221" t="s">
        <v>83</v>
      </c>
      <c r="AV276" s="12" t="s">
        <v>83</v>
      </c>
      <c r="AW276" s="12" t="s">
        <v>4</v>
      </c>
      <c r="AX276" s="12" t="s">
        <v>75</v>
      </c>
      <c r="AY276" s="221" t="s">
        <v>131</v>
      </c>
    </row>
    <row r="277" s="13" customFormat="1">
      <c r="A277" s="13"/>
      <c r="B277" s="222"/>
      <c r="C277" s="223"/>
      <c r="D277" s="213" t="s">
        <v>160</v>
      </c>
      <c r="E277" s="224" t="s">
        <v>19</v>
      </c>
      <c r="F277" s="225" t="s">
        <v>1573</v>
      </c>
      <c r="G277" s="223"/>
      <c r="H277" s="226">
        <v>12.517</v>
      </c>
      <c r="I277" s="227"/>
      <c r="J277" s="223"/>
      <c r="K277" s="223"/>
      <c r="L277" s="228"/>
      <c r="M277" s="229"/>
      <c r="N277" s="230"/>
      <c r="O277" s="230"/>
      <c r="P277" s="230"/>
      <c r="Q277" s="230"/>
      <c r="R277" s="230"/>
      <c r="S277" s="230"/>
      <c r="T277" s="231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32" t="s">
        <v>160</v>
      </c>
      <c r="AU277" s="232" t="s">
        <v>83</v>
      </c>
      <c r="AV277" s="13" t="s">
        <v>85</v>
      </c>
      <c r="AW277" s="13" t="s">
        <v>4</v>
      </c>
      <c r="AX277" s="13" t="s">
        <v>75</v>
      </c>
      <c r="AY277" s="232" t="s">
        <v>131</v>
      </c>
    </row>
    <row r="278" s="12" customFormat="1">
      <c r="A278" s="12"/>
      <c r="B278" s="211"/>
      <c r="C278" s="212"/>
      <c r="D278" s="213" t="s">
        <v>160</v>
      </c>
      <c r="E278" s="214" t="s">
        <v>19</v>
      </c>
      <c r="F278" s="215" t="s">
        <v>1482</v>
      </c>
      <c r="G278" s="212"/>
      <c r="H278" s="214" t="s">
        <v>19</v>
      </c>
      <c r="I278" s="216"/>
      <c r="J278" s="212"/>
      <c r="K278" s="212"/>
      <c r="L278" s="217"/>
      <c r="M278" s="218"/>
      <c r="N278" s="219"/>
      <c r="O278" s="219"/>
      <c r="P278" s="219"/>
      <c r="Q278" s="219"/>
      <c r="R278" s="219"/>
      <c r="S278" s="219"/>
      <c r="T278" s="220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T278" s="221" t="s">
        <v>160</v>
      </c>
      <c r="AU278" s="221" t="s">
        <v>83</v>
      </c>
      <c r="AV278" s="12" t="s">
        <v>83</v>
      </c>
      <c r="AW278" s="12" t="s">
        <v>37</v>
      </c>
      <c r="AX278" s="12" t="s">
        <v>75</v>
      </c>
      <c r="AY278" s="221" t="s">
        <v>131</v>
      </c>
    </row>
    <row r="279" s="13" customFormat="1">
      <c r="A279" s="13"/>
      <c r="B279" s="222"/>
      <c r="C279" s="223"/>
      <c r="D279" s="213" t="s">
        <v>160</v>
      </c>
      <c r="E279" s="224" t="s">
        <v>19</v>
      </c>
      <c r="F279" s="225" t="s">
        <v>1483</v>
      </c>
      <c r="G279" s="223"/>
      <c r="H279" s="226">
        <v>13.65</v>
      </c>
      <c r="I279" s="227"/>
      <c r="J279" s="223"/>
      <c r="K279" s="223"/>
      <c r="L279" s="228"/>
      <c r="M279" s="229"/>
      <c r="N279" s="230"/>
      <c r="O279" s="230"/>
      <c r="P279" s="230"/>
      <c r="Q279" s="230"/>
      <c r="R279" s="230"/>
      <c r="S279" s="230"/>
      <c r="T279" s="231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2" t="s">
        <v>160</v>
      </c>
      <c r="AU279" s="232" t="s">
        <v>83</v>
      </c>
      <c r="AV279" s="13" t="s">
        <v>85</v>
      </c>
      <c r="AW279" s="13" t="s">
        <v>37</v>
      </c>
      <c r="AX279" s="13" t="s">
        <v>75</v>
      </c>
      <c r="AY279" s="232" t="s">
        <v>131</v>
      </c>
    </row>
    <row r="280" s="12" customFormat="1">
      <c r="A280" s="12"/>
      <c r="B280" s="211"/>
      <c r="C280" s="212"/>
      <c r="D280" s="213" t="s">
        <v>160</v>
      </c>
      <c r="E280" s="214" t="s">
        <v>19</v>
      </c>
      <c r="F280" s="215" t="s">
        <v>810</v>
      </c>
      <c r="G280" s="212"/>
      <c r="H280" s="214" t="s">
        <v>19</v>
      </c>
      <c r="I280" s="216"/>
      <c r="J280" s="212"/>
      <c r="K280" s="212"/>
      <c r="L280" s="217"/>
      <c r="M280" s="218"/>
      <c r="N280" s="219"/>
      <c r="O280" s="219"/>
      <c r="P280" s="219"/>
      <c r="Q280" s="219"/>
      <c r="R280" s="219"/>
      <c r="S280" s="219"/>
      <c r="T280" s="220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T280" s="221" t="s">
        <v>160</v>
      </c>
      <c r="AU280" s="221" t="s">
        <v>83</v>
      </c>
      <c r="AV280" s="12" t="s">
        <v>83</v>
      </c>
      <c r="AW280" s="12" t="s">
        <v>37</v>
      </c>
      <c r="AX280" s="12" t="s">
        <v>75</v>
      </c>
      <c r="AY280" s="221" t="s">
        <v>131</v>
      </c>
    </row>
    <row r="281" s="13" customFormat="1">
      <c r="A281" s="13"/>
      <c r="B281" s="222"/>
      <c r="C281" s="223"/>
      <c r="D281" s="213" t="s">
        <v>160</v>
      </c>
      <c r="E281" s="224" t="s">
        <v>19</v>
      </c>
      <c r="F281" s="225" t="s">
        <v>1574</v>
      </c>
      <c r="G281" s="223"/>
      <c r="H281" s="226">
        <v>72.061000000000007</v>
      </c>
      <c r="I281" s="227"/>
      <c r="J281" s="223"/>
      <c r="K281" s="223"/>
      <c r="L281" s="228"/>
      <c r="M281" s="229"/>
      <c r="N281" s="230"/>
      <c r="O281" s="230"/>
      <c r="P281" s="230"/>
      <c r="Q281" s="230"/>
      <c r="R281" s="230"/>
      <c r="S281" s="230"/>
      <c r="T281" s="231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2" t="s">
        <v>160</v>
      </c>
      <c r="AU281" s="232" t="s">
        <v>83</v>
      </c>
      <c r="AV281" s="13" t="s">
        <v>85</v>
      </c>
      <c r="AW281" s="13" t="s">
        <v>37</v>
      </c>
      <c r="AX281" s="13" t="s">
        <v>75</v>
      </c>
      <c r="AY281" s="232" t="s">
        <v>131</v>
      </c>
    </row>
    <row r="282" s="12" customFormat="1">
      <c r="A282" s="12"/>
      <c r="B282" s="211"/>
      <c r="C282" s="212"/>
      <c r="D282" s="213" t="s">
        <v>160</v>
      </c>
      <c r="E282" s="214" t="s">
        <v>19</v>
      </c>
      <c r="F282" s="215" t="s">
        <v>716</v>
      </c>
      <c r="G282" s="212"/>
      <c r="H282" s="214" t="s">
        <v>19</v>
      </c>
      <c r="I282" s="216"/>
      <c r="J282" s="212"/>
      <c r="K282" s="212"/>
      <c r="L282" s="217"/>
      <c r="M282" s="218"/>
      <c r="N282" s="219"/>
      <c r="O282" s="219"/>
      <c r="P282" s="219"/>
      <c r="Q282" s="219"/>
      <c r="R282" s="219"/>
      <c r="S282" s="219"/>
      <c r="T282" s="220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T282" s="221" t="s">
        <v>160</v>
      </c>
      <c r="AU282" s="221" t="s">
        <v>83</v>
      </c>
      <c r="AV282" s="12" t="s">
        <v>83</v>
      </c>
      <c r="AW282" s="12" t="s">
        <v>37</v>
      </c>
      <c r="AX282" s="12" t="s">
        <v>75</v>
      </c>
      <c r="AY282" s="221" t="s">
        <v>131</v>
      </c>
    </row>
    <row r="283" s="13" customFormat="1">
      <c r="A283" s="13"/>
      <c r="B283" s="222"/>
      <c r="C283" s="223"/>
      <c r="D283" s="213" t="s">
        <v>160</v>
      </c>
      <c r="E283" s="224" t="s">
        <v>19</v>
      </c>
      <c r="F283" s="225" t="s">
        <v>1575</v>
      </c>
      <c r="G283" s="223"/>
      <c r="H283" s="226">
        <v>13.52</v>
      </c>
      <c r="I283" s="227"/>
      <c r="J283" s="223"/>
      <c r="K283" s="223"/>
      <c r="L283" s="228"/>
      <c r="M283" s="229"/>
      <c r="N283" s="230"/>
      <c r="O283" s="230"/>
      <c r="P283" s="230"/>
      <c r="Q283" s="230"/>
      <c r="R283" s="230"/>
      <c r="S283" s="230"/>
      <c r="T283" s="231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32" t="s">
        <v>160</v>
      </c>
      <c r="AU283" s="232" t="s">
        <v>83</v>
      </c>
      <c r="AV283" s="13" t="s">
        <v>85</v>
      </c>
      <c r="AW283" s="13" t="s">
        <v>37</v>
      </c>
      <c r="AX283" s="13" t="s">
        <v>75</v>
      </c>
      <c r="AY283" s="232" t="s">
        <v>131</v>
      </c>
    </row>
    <row r="284" s="12" customFormat="1">
      <c r="A284" s="12"/>
      <c r="B284" s="211"/>
      <c r="C284" s="212"/>
      <c r="D284" s="213" t="s">
        <v>160</v>
      </c>
      <c r="E284" s="214" t="s">
        <v>19</v>
      </c>
      <c r="F284" s="215" t="s">
        <v>1515</v>
      </c>
      <c r="G284" s="212"/>
      <c r="H284" s="214" t="s">
        <v>19</v>
      </c>
      <c r="I284" s="216"/>
      <c r="J284" s="212"/>
      <c r="K284" s="212"/>
      <c r="L284" s="217"/>
      <c r="M284" s="218"/>
      <c r="N284" s="219"/>
      <c r="O284" s="219"/>
      <c r="P284" s="219"/>
      <c r="Q284" s="219"/>
      <c r="R284" s="219"/>
      <c r="S284" s="219"/>
      <c r="T284" s="220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T284" s="221" t="s">
        <v>160</v>
      </c>
      <c r="AU284" s="221" t="s">
        <v>83</v>
      </c>
      <c r="AV284" s="12" t="s">
        <v>83</v>
      </c>
      <c r="AW284" s="12" t="s">
        <v>37</v>
      </c>
      <c r="AX284" s="12" t="s">
        <v>75</v>
      </c>
      <c r="AY284" s="221" t="s">
        <v>131</v>
      </c>
    </row>
    <row r="285" s="12" customFormat="1">
      <c r="A285" s="12"/>
      <c r="B285" s="211"/>
      <c r="C285" s="212"/>
      <c r="D285" s="213" t="s">
        <v>160</v>
      </c>
      <c r="E285" s="214" t="s">
        <v>19</v>
      </c>
      <c r="F285" s="215" t="s">
        <v>1496</v>
      </c>
      <c r="G285" s="212"/>
      <c r="H285" s="214" t="s">
        <v>19</v>
      </c>
      <c r="I285" s="216"/>
      <c r="J285" s="212"/>
      <c r="K285" s="212"/>
      <c r="L285" s="217"/>
      <c r="M285" s="218"/>
      <c r="N285" s="219"/>
      <c r="O285" s="219"/>
      <c r="P285" s="219"/>
      <c r="Q285" s="219"/>
      <c r="R285" s="219"/>
      <c r="S285" s="219"/>
      <c r="T285" s="220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T285" s="221" t="s">
        <v>160</v>
      </c>
      <c r="AU285" s="221" t="s">
        <v>83</v>
      </c>
      <c r="AV285" s="12" t="s">
        <v>83</v>
      </c>
      <c r="AW285" s="12" t="s">
        <v>37</v>
      </c>
      <c r="AX285" s="12" t="s">
        <v>75</v>
      </c>
      <c r="AY285" s="221" t="s">
        <v>131</v>
      </c>
    </row>
    <row r="286" s="13" customFormat="1">
      <c r="A286" s="13"/>
      <c r="B286" s="222"/>
      <c r="C286" s="223"/>
      <c r="D286" s="213" t="s">
        <v>160</v>
      </c>
      <c r="E286" s="224" t="s">
        <v>19</v>
      </c>
      <c r="F286" s="225" t="s">
        <v>1576</v>
      </c>
      <c r="G286" s="223"/>
      <c r="H286" s="226">
        <v>11.138</v>
      </c>
      <c r="I286" s="227"/>
      <c r="J286" s="223"/>
      <c r="K286" s="223"/>
      <c r="L286" s="228"/>
      <c r="M286" s="229"/>
      <c r="N286" s="230"/>
      <c r="O286" s="230"/>
      <c r="P286" s="230"/>
      <c r="Q286" s="230"/>
      <c r="R286" s="230"/>
      <c r="S286" s="230"/>
      <c r="T286" s="231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32" t="s">
        <v>160</v>
      </c>
      <c r="AU286" s="232" t="s">
        <v>83</v>
      </c>
      <c r="AV286" s="13" t="s">
        <v>85</v>
      </c>
      <c r="AW286" s="13" t="s">
        <v>37</v>
      </c>
      <c r="AX286" s="13" t="s">
        <v>75</v>
      </c>
      <c r="AY286" s="232" t="s">
        <v>131</v>
      </c>
    </row>
    <row r="287" s="12" customFormat="1">
      <c r="A287" s="12"/>
      <c r="B287" s="211"/>
      <c r="C287" s="212"/>
      <c r="D287" s="213" t="s">
        <v>160</v>
      </c>
      <c r="E287" s="214" t="s">
        <v>19</v>
      </c>
      <c r="F287" s="215" t="s">
        <v>1498</v>
      </c>
      <c r="G287" s="212"/>
      <c r="H287" s="214" t="s">
        <v>19</v>
      </c>
      <c r="I287" s="216"/>
      <c r="J287" s="212"/>
      <c r="K287" s="212"/>
      <c r="L287" s="217"/>
      <c r="M287" s="218"/>
      <c r="N287" s="219"/>
      <c r="O287" s="219"/>
      <c r="P287" s="219"/>
      <c r="Q287" s="219"/>
      <c r="R287" s="219"/>
      <c r="S287" s="219"/>
      <c r="T287" s="220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T287" s="221" t="s">
        <v>160</v>
      </c>
      <c r="AU287" s="221" t="s">
        <v>83</v>
      </c>
      <c r="AV287" s="12" t="s">
        <v>83</v>
      </c>
      <c r="AW287" s="12" t="s">
        <v>37</v>
      </c>
      <c r="AX287" s="12" t="s">
        <v>75</v>
      </c>
      <c r="AY287" s="221" t="s">
        <v>131</v>
      </c>
    </row>
    <row r="288" s="13" customFormat="1">
      <c r="A288" s="13"/>
      <c r="B288" s="222"/>
      <c r="C288" s="223"/>
      <c r="D288" s="213" t="s">
        <v>160</v>
      </c>
      <c r="E288" s="224" t="s">
        <v>19</v>
      </c>
      <c r="F288" s="225" t="s">
        <v>1577</v>
      </c>
      <c r="G288" s="223"/>
      <c r="H288" s="226">
        <v>12.724</v>
      </c>
      <c r="I288" s="227"/>
      <c r="J288" s="223"/>
      <c r="K288" s="223"/>
      <c r="L288" s="228"/>
      <c r="M288" s="229"/>
      <c r="N288" s="230"/>
      <c r="O288" s="230"/>
      <c r="P288" s="230"/>
      <c r="Q288" s="230"/>
      <c r="R288" s="230"/>
      <c r="S288" s="230"/>
      <c r="T288" s="231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32" t="s">
        <v>160</v>
      </c>
      <c r="AU288" s="232" t="s">
        <v>83</v>
      </c>
      <c r="AV288" s="13" t="s">
        <v>85</v>
      </c>
      <c r="AW288" s="13" t="s">
        <v>37</v>
      </c>
      <c r="AX288" s="13" t="s">
        <v>75</v>
      </c>
      <c r="AY288" s="232" t="s">
        <v>131</v>
      </c>
    </row>
    <row r="289" s="12" customFormat="1">
      <c r="A289" s="12"/>
      <c r="B289" s="211"/>
      <c r="C289" s="212"/>
      <c r="D289" s="213" t="s">
        <v>160</v>
      </c>
      <c r="E289" s="214" t="s">
        <v>19</v>
      </c>
      <c r="F289" s="215" t="s">
        <v>1482</v>
      </c>
      <c r="G289" s="212"/>
      <c r="H289" s="214" t="s">
        <v>19</v>
      </c>
      <c r="I289" s="216"/>
      <c r="J289" s="212"/>
      <c r="K289" s="212"/>
      <c r="L289" s="217"/>
      <c r="M289" s="218"/>
      <c r="N289" s="219"/>
      <c r="O289" s="219"/>
      <c r="P289" s="219"/>
      <c r="Q289" s="219"/>
      <c r="R289" s="219"/>
      <c r="S289" s="219"/>
      <c r="T289" s="220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T289" s="221" t="s">
        <v>160</v>
      </c>
      <c r="AU289" s="221" t="s">
        <v>83</v>
      </c>
      <c r="AV289" s="12" t="s">
        <v>83</v>
      </c>
      <c r="AW289" s="12" t="s">
        <v>37</v>
      </c>
      <c r="AX289" s="12" t="s">
        <v>75</v>
      </c>
      <c r="AY289" s="221" t="s">
        <v>131</v>
      </c>
    </row>
    <row r="290" s="13" customFormat="1">
      <c r="A290" s="13"/>
      <c r="B290" s="222"/>
      <c r="C290" s="223"/>
      <c r="D290" s="213" t="s">
        <v>160</v>
      </c>
      <c r="E290" s="224" t="s">
        <v>19</v>
      </c>
      <c r="F290" s="225" t="s">
        <v>1578</v>
      </c>
      <c r="G290" s="223"/>
      <c r="H290" s="226">
        <v>3.1539999999999999</v>
      </c>
      <c r="I290" s="227"/>
      <c r="J290" s="223"/>
      <c r="K290" s="223"/>
      <c r="L290" s="228"/>
      <c r="M290" s="229"/>
      <c r="N290" s="230"/>
      <c r="O290" s="230"/>
      <c r="P290" s="230"/>
      <c r="Q290" s="230"/>
      <c r="R290" s="230"/>
      <c r="S290" s="230"/>
      <c r="T290" s="231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32" t="s">
        <v>160</v>
      </c>
      <c r="AU290" s="232" t="s">
        <v>83</v>
      </c>
      <c r="AV290" s="13" t="s">
        <v>85</v>
      </c>
      <c r="AW290" s="13" t="s">
        <v>37</v>
      </c>
      <c r="AX290" s="13" t="s">
        <v>75</v>
      </c>
      <c r="AY290" s="232" t="s">
        <v>131</v>
      </c>
    </row>
    <row r="291" s="12" customFormat="1">
      <c r="A291" s="12"/>
      <c r="B291" s="211"/>
      <c r="C291" s="212"/>
      <c r="D291" s="213" t="s">
        <v>160</v>
      </c>
      <c r="E291" s="214" t="s">
        <v>19</v>
      </c>
      <c r="F291" s="215" t="s">
        <v>810</v>
      </c>
      <c r="G291" s="212"/>
      <c r="H291" s="214" t="s">
        <v>19</v>
      </c>
      <c r="I291" s="216"/>
      <c r="J291" s="212"/>
      <c r="K291" s="212"/>
      <c r="L291" s="217"/>
      <c r="M291" s="218"/>
      <c r="N291" s="219"/>
      <c r="O291" s="219"/>
      <c r="P291" s="219"/>
      <c r="Q291" s="219"/>
      <c r="R291" s="219"/>
      <c r="S291" s="219"/>
      <c r="T291" s="220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T291" s="221" t="s">
        <v>160</v>
      </c>
      <c r="AU291" s="221" t="s">
        <v>83</v>
      </c>
      <c r="AV291" s="12" t="s">
        <v>83</v>
      </c>
      <c r="AW291" s="12" t="s">
        <v>37</v>
      </c>
      <c r="AX291" s="12" t="s">
        <v>75</v>
      </c>
      <c r="AY291" s="221" t="s">
        <v>131</v>
      </c>
    </row>
    <row r="292" s="13" customFormat="1">
      <c r="A292" s="13"/>
      <c r="B292" s="222"/>
      <c r="C292" s="223"/>
      <c r="D292" s="213" t="s">
        <v>160</v>
      </c>
      <c r="E292" s="224" t="s">
        <v>19</v>
      </c>
      <c r="F292" s="225" t="s">
        <v>1579</v>
      </c>
      <c r="G292" s="223"/>
      <c r="H292" s="226">
        <v>54.759999999999998</v>
      </c>
      <c r="I292" s="227"/>
      <c r="J292" s="223"/>
      <c r="K292" s="223"/>
      <c r="L292" s="228"/>
      <c r="M292" s="229"/>
      <c r="N292" s="230"/>
      <c r="O292" s="230"/>
      <c r="P292" s="230"/>
      <c r="Q292" s="230"/>
      <c r="R292" s="230"/>
      <c r="S292" s="230"/>
      <c r="T292" s="231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2" t="s">
        <v>160</v>
      </c>
      <c r="AU292" s="232" t="s">
        <v>83</v>
      </c>
      <c r="AV292" s="13" t="s">
        <v>85</v>
      </c>
      <c r="AW292" s="13" t="s">
        <v>37</v>
      </c>
      <c r="AX292" s="13" t="s">
        <v>75</v>
      </c>
      <c r="AY292" s="232" t="s">
        <v>131</v>
      </c>
    </row>
    <row r="293" s="12" customFormat="1">
      <c r="A293" s="12"/>
      <c r="B293" s="211"/>
      <c r="C293" s="212"/>
      <c r="D293" s="213" t="s">
        <v>160</v>
      </c>
      <c r="E293" s="214" t="s">
        <v>19</v>
      </c>
      <c r="F293" s="215" t="s">
        <v>1482</v>
      </c>
      <c r="G293" s="212"/>
      <c r="H293" s="214" t="s">
        <v>19</v>
      </c>
      <c r="I293" s="216"/>
      <c r="J293" s="212"/>
      <c r="K293" s="212"/>
      <c r="L293" s="217"/>
      <c r="M293" s="218"/>
      <c r="N293" s="219"/>
      <c r="O293" s="219"/>
      <c r="P293" s="219"/>
      <c r="Q293" s="219"/>
      <c r="R293" s="219"/>
      <c r="S293" s="219"/>
      <c r="T293" s="220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T293" s="221" t="s">
        <v>160</v>
      </c>
      <c r="AU293" s="221" t="s">
        <v>83</v>
      </c>
      <c r="AV293" s="12" t="s">
        <v>83</v>
      </c>
      <c r="AW293" s="12" t="s">
        <v>37</v>
      </c>
      <c r="AX293" s="12" t="s">
        <v>75</v>
      </c>
      <c r="AY293" s="221" t="s">
        <v>131</v>
      </c>
    </row>
    <row r="294" s="13" customFormat="1">
      <c r="A294" s="13"/>
      <c r="B294" s="222"/>
      <c r="C294" s="223"/>
      <c r="D294" s="213" t="s">
        <v>160</v>
      </c>
      <c r="E294" s="224" t="s">
        <v>19</v>
      </c>
      <c r="F294" s="225" t="s">
        <v>1580</v>
      </c>
      <c r="G294" s="223"/>
      <c r="H294" s="226">
        <v>37.118000000000002</v>
      </c>
      <c r="I294" s="227"/>
      <c r="J294" s="223"/>
      <c r="K294" s="223"/>
      <c r="L294" s="228"/>
      <c r="M294" s="229"/>
      <c r="N294" s="230"/>
      <c r="O294" s="230"/>
      <c r="P294" s="230"/>
      <c r="Q294" s="230"/>
      <c r="R294" s="230"/>
      <c r="S294" s="230"/>
      <c r="T294" s="231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2" t="s">
        <v>160</v>
      </c>
      <c r="AU294" s="232" t="s">
        <v>83</v>
      </c>
      <c r="AV294" s="13" t="s">
        <v>85</v>
      </c>
      <c r="AW294" s="13" t="s">
        <v>37</v>
      </c>
      <c r="AX294" s="13" t="s">
        <v>75</v>
      </c>
      <c r="AY294" s="232" t="s">
        <v>131</v>
      </c>
    </row>
    <row r="295" s="12" customFormat="1">
      <c r="A295" s="12"/>
      <c r="B295" s="211"/>
      <c r="C295" s="212"/>
      <c r="D295" s="213" t="s">
        <v>160</v>
      </c>
      <c r="E295" s="214" t="s">
        <v>19</v>
      </c>
      <c r="F295" s="215" t="s">
        <v>1521</v>
      </c>
      <c r="G295" s="212"/>
      <c r="H295" s="214" t="s">
        <v>19</v>
      </c>
      <c r="I295" s="216"/>
      <c r="J295" s="212"/>
      <c r="K295" s="212"/>
      <c r="L295" s="217"/>
      <c r="M295" s="218"/>
      <c r="N295" s="219"/>
      <c r="O295" s="219"/>
      <c r="P295" s="219"/>
      <c r="Q295" s="219"/>
      <c r="R295" s="219"/>
      <c r="S295" s="219"/>
      <c r="T295" s="220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T295" s="221" t="s">
        <v>160</v>
      </c>
      <c r="AU295" s="221" t="s">
        <v>83</v>
      </c>
      <c r="AV295" s="12" t="s">
        <v>83</v>
      </c>
      <c r="AW295" s="12" t="s">
        <v>37</v>
      </c>
      <c r="AX295" s="12" t="s">
        <v>75</v>
      </c>
      <c r="AY295" s="221" t="s">
        <v>131</v>
      </c>
    </row>
    <row r="296" s="13" customFormat="1">
      <c r="A296" s="13"/>
      <c r="B296" s="222"/>
      <c r="C296" s="223"/>
      <c r="D296" s="213" t="s">
        <v>160</v>
      </c>
      <c r="E296" s="224" t="s">
        <v>19</v>
      </c>
      <c r="F296" s="225" t="s">
        <v>1575</v>
      </c>
      <c r="G296" s="223"/>
      <c r="H296" s="226">
        <v>13.52</v>
      </c>
      <c r="I296" s="227"/>
      <c r="J296" s="223"/>
      <c r="K296" s="223"/>
      <c r="L296" s="228"/>
      <c r="M296" s="229"/>
      <c r="N296" s="230"/>
      <c r="O296" s="230"/>
      <c r="P296" s="230"/>
      <c r="Q296" s="230"/>
      <c r="R296" s="230"/>
      <c r="S296" s="230"/>
      <c r="T296" s="231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32" t="s">
        <v>160</v>
      </c>
      <c r="AU296" s="232" t="s">
        <v>83</v>
      </c>
      <c r="AV296" s="13" t="s">
        <v>85</v>
      </c>
      <c r="AW296" s="13" t="s">
        <v>37</v>
      </c>
      <c r="AX296" s="13" t="s">
        <v>75</v>
      </c>
      <c r="AY296" s="232" t="s">
        <v>131</v>
      </c>
    </row>
    <row r="297" s="12" customFormat="1">
      <c r="A297" s="12"/>
      <c r="B297" s="211"/>
      <c r="C297" s="212"/>
      <c r="D297" s="213" t="s">
        <v>160</v>
      </c>
      <c r="E297" s="214" t="s">
        <v>19</v>
      </c>
      <c r="F297" s="215" t="s">
        <v>1522</v>
      </c>
      <c r="G297" s="212"/>
      <c r="H297" s="214" t="s">
        <v>19</v>
      </c>
      <c r="I297" s="216"/>
      <c r="J297" s="212"/>
      <c r="K297" s="212"/>
      <c r="L297" s="217"/>
      <c r="M297" s="218"/>
      <c r="N297" s="219"/>
      <c r="O297" s="219"/>
      <c r="P297" s="219"/>
      <c r="Q297" s="219"/>
      <c r="R297" s="219"/>
      <c r="S297" s="219"/>
      <c r="T297" s="220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T297" s="221" t="s">
        <v>160</v>
      </c>
      <c r="AU297" s="221" t="s">
        <v>83</v>
      </c>
      <c r="AV297" s="12" t="s">
        <v>83</v>
      </c>
      <c r="AW297" s="12" t="s">
        <v>37</v>
      </c>
      <c r="AX297" s="12" t="s">
        <v>75</v>
      </c>
      <c r="AY297" s="221" t="s">
        <v>131</v>
      </c>
    </row>
    <row r="298" s="12" customFormat="1">
      <c r="A298" s="12"/>
      <c r="B298" s="211"/>
      <c r="C298" s="212"/>
      <c r="D298" s="213" t="s">
        <v>160</v>
      </c>
      <c r="E298" s="214" t="s">
        <v>19</v>
      </c>
      <c r="F298" s="215" t="s">
        <v>1496</v>
      </c>
      <c r="G298" s="212"/>
      <c r="H298" s="214" t="s">
        <v>19</v>
      </c>
      <c r="I298" s="216"/>
      <c r="J298" s="212"/>
      <c r="K298" s="212"/>
      <c r="L298" s="217"/>
      <c r="M298" s="218"/>
      <c r="N298" s="219"/>
      <c r="O298" s="219"/>
      <c r="P298" s="219"/>
      <c r="Q298" s="219"/>
      <c r="R298" s="219"/>
      <c r="S298" s="219"/>
      <c r="T298" s="220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T298" s="221" t="s">
        <v>160</v>
      </c>
      <c r="AU298" s="221" t="s">
        <v>83</v>
      </c>
      <c r="AV298" s="12" t="s">
        <v>83</v>
      </c>
      <c r="AW298" s="12" t="s">
        <v>37</v>
      </c>
      <c r="AX298" s="12" t="s">
        <v>75</v>
      </c>
      <c r="AY298" s="221" t="s">
        <v>131</v>
      </c>
    </row>
    <row r="299" s="13" customFormat="1">
      <c r="A299" s="13"/>
      <c r="B299" s="222"/>
      <c r="C299" s="223"/>
      <c r="D299" s="213" t="s">
        <v>160</v>
      </c>
      <c r="E299" s="224" t="s">
        <v>19</v>
      </c>
      <c r="F299" s="225" t="s">
        <v>1581</v>
      </c>
      <c r="G299" s="223"/>
      <c r="H299" s="226">
        <v>10.18</v>
      </c>
      <c r="I299" s="227"/>
      <c r="J299" s="223"/>
      <c r="K299" s="223"/>
      <c r="L299" s="228"/>
      <c r="M299" s="229"/>
      <c r="N299" s="230"/>
      <c r="O299" s="230"/>
      <c r="P299" s="230"/>
      <c r="Q299" s="230"/>
      <c r="R299" s="230"/>
      <c r="S299" s="230"/>
      <c r="T299" s="231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2" t="s">
        <v>160</v>
      </c>
      <c r="AU299" s="232" t="s">
        <v>83</v>
      </c>
      <c r="AV299" s="13" t="s">
        <v>85</v>
      </c>
      <c r="AW299" s="13" t="s">
        <v>37</v>
      </c>
      <c r="AX299" s="13" t="s">
        <v>75</v>
      </c>
      <c r="AY299" s="232" t="s">
        <v>131</v>
      </c>
    </row>
    <row r="300" s="12" customFormat="1">
      <c r="A300" s="12"/>
      <c r="B300" s="211"/>
      <c r="C300" s="212"/>
      <c r="D300" s="213" t="s">
        <v>160</v>
      </c>
      <c r="E300" s="214" t="s">
        <v>19</v>
      </c>
      <c r="F300" s="215" t="s">
        <v>1498</v>
      </c>
      <c r="G300" s="212"/>
      <c r="H300" s="214" t="s">
        <v>19</v>
      </c>
      <c r="I300" s="216"/>
      <c r="J300" s="212"/>
      <c r="K300" s="212"/>
      <c r="L300" s="217"/>
      <c r="M300" s="218"/>
      <c r="N300" s="219"/>
      <c r="O300" s="219"/>
      <c r="P300" s="219"/>
      <c r="Q300" s="219"/>
      <c r="R300" s="219"/>
      <c r="S300" s="219"/>
      <c r="T300" s="220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T300" s="221" t="s">
        <v>160</v>
      </c>
      <c r="AU300" s="221" t="s">
        <v>83</v>
      </c>
      <c r="AV300" s="12" t="s">
        <v>83</v>
      </c>
      <c r="AW300" s="12" t="s">
        <v>37</v>
      </c>
      <c r="AX300" s="12" t="s">
        <v>75</v>
      </c>
      <c r="AY300" s="221" t="s">
        <v>131</v>
      </c>
    </row>
    <row r="301" s="13" customFormat="1">
      <c r="A301" s="13"/>
      <c r="B301" s="222"/>
      <c r="C301" s="223"/>
      <c r="D301" s="213" t="s">
        <v>160</v>
      </c>
      <c r="E301" s="224" t="s">
        <v>19</v>
      </c>
      <c r="F301" s="225" t="s">
        <v>1582</v>
      </c>
      <c r="G301" s="223"/>
      <c r="H301" s="226">
        <v>12.074999999999999</v>
      </c>
      <c r="I301" s="227"/>
      <c r="J301" s="223"/>
      <c r="K301" s="223"/>
      <c r="L301" s="228"/>
      <c r="M301" s="229"/>
      <c r="N301" s="230"/>
      <c r="O301" s="230"/>
      <c r="P301" s="230"/>
      <c r="Q301" s="230"/>
      <c r="R301" s="230"/>
      <c r="S301" s="230"/>
      <c r="T301" s="231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32" t="s">
        <v>160</v>
      </c>
      <c r="AU301" s="232" t="s">
        <v>83</v>
      </c>
      <c r="AV301" s="13" t="s">
        <v>85</v>
      </c>
      <c r="AW301" s="13" t="s">
        <v>37</v>
      </c>
      <c r="AX301" s="13" t="s">
        <v>75</v>
      </c>
      <c r="AY301" s="232" t="s">
        <v>131</v>
      </c>
    </row>
    <row r="302" s="12" customFormat="1">
      <c r="A302" s="12"/>
      <c r="B302" s="211"/>
      <c r="C302" s="212"/>
      <c r="D302" s="213" t="s">
        <v>160</v>
      </c>
      <c r="E302" s="214" t="s">
        <v>19</v>
      </c>
      <c r="F302" s="215" t="s">
        <v>1482</v>
      </c>
      <c r="G302" s="212"/>
      <c r="H302" s="214" t="s">
        <v>19</v>
      </c>
      <c r="I302" s="216"/>
      <c r="J302" s="212"/>
      <c r="K302" s="212"/>
      <c r="L302" s="217"/>
      <c r="M302" s="218"/>
      <c r="N302" s="219"/>
      <c r="O302" s="219"/>
      <c r="P302" s="219"/>
      <c r="Q302" s="219"/>
      <c r="R302" s="219"/>
      <c r="S302" s="219"/>
      <c r="T302" s="220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T302" s="221" t="s">
        <v>160</v>
      </c>
      <c r="AU302" s="221" t="s">
        <v>83</v>
      </c>
      <c r="AV302" s="12" t="s">
        <v>83</v>
      </c>
      <c r="AW302" s="12" t="s">
        <v>37</v>
      </c>
      <c r="AX302" s="12" t="s">
        <v>75</v>
      </c>
      <c r="AY302" s="221" t="s">
        <v>131</v>
      </c>
    </row>
    <row r="303" s="13" customFormat="1">
      <c r="A303" s="13"/>
      <c r="B303" s="222"/>
      <c r="C303" s="223"/>
      <c r="D303" s="213" t="s">
        <v>160</v>
      </c>
      <c r="E303" s="224" t="s">
        <v>19</v>
      </c>
      <c r="F303" s="225" t="s">
        <v>1583</v>
      </c>
      <c r="G303" s="223"/>
      <c r="H303" s="226">
        <v>11.4</v>
      </c>
      <c r="I303" s="227"/>
      <c r="J303" s="223"/>
      <c r="K303" s="223"/>
      <c r="L303" s="228"/>
      <c r="M303" s="229"/>
      <c r="N303" s="230"/>
      <c r="O303" s="230"/>
      <c r="P303" s="230"/>
      <c r="Q303" s="230"/>
      <c r="R303" s="230"/>
      <c r="S303" s="230"/>
      <c r="T303" s="231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32" t="s">
        <v>160</v>
      </c>
      <c r="AU303" s="232" t="s">
        <v>83</v>
      </c>
      <c r="AV303" s="13" t="s">
        <v>85</v>
      </c>
      <c r="AW303" s="13" t="s">
        <v>37</v>
      </c>
      <c r="AX303" s="13" t="s">
        <v>75</v>
      </c>
      <c r="AY303" s="232" t="s">
        <v>131</v>
      </c>
    </row>
    <row r="304" s="12" customFormat="1">
      <c r="A304" s="12"/>
      <c r="B304" s="211"/>
      <c r="C304" s="212"/>
      <c r="D304" s="213" t="s">
        <v>160</v>
      </c>
      <c r="E304" s="214" t="s">
        <v>19</v>
      </c>
      <c r="F304" s="215" t="s">
        <v>810</v>
      </c>
      <c r="G304" s="212"/>
      <c r="H304" s="214" t="s">
        <v>19</v>
      </c>
      <c r="I304" s="216"/>
      <c r="J304" s="212"/>
      <c r="K304" s="212"/>
      <c r="L304" s="217"/>
      <c r="M304" s="218"/>
      <c r="N304" s="219"/>
      <c r="O304" s="219"/>
      <c r="P304" s="219"/>
      <c r="Q304" s="219"/>
      <c r="R304" s="219"/>
      <c r="S304" s="219"/>
      <c r="T304" s="220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T304" s="221" t="s">
        <v>160</v>
      </c>
      <c r="AU304" s="221" t="s">
        <v>83</v>
      </c>
      <c r="AV304" s="12" t="s">
        <v>83</v>
      </c>
      <c r="AW304" s="12" t="s">
        <v>37</v>
      </c>
      <c r="AX304" s="12" t="s">
        <v>75</v>
      </c>
      <c r="AY304" s="221" t="s">
        <v>131</v>
      </c>
    </row>
    <row r="305" s="13" customFormat="1">
      <c r="A305" s="13"/>
      <c r="B305" s="222"/>
      <c r="C305" s="223"/>
      <c r="D305" s="213" t="s">
        <v>160</v>
      </c>
      <c r="E305" s="224" t="s">
        <v>19</v>
      </c>
      <c r="F305" s="225" t="s">
        <v>1584</v>
      </c>
      <c r="G305" s="223"/>
      <c r="H305" s="226">
        <v>59.767000000000003</v>
      </c>
      <c r="I305" s="227"/>
      <c r="J305" s="223"/>
      <c r="K305" s="223"/>
      <c r="L305" s="228"/>
      <c r="M305" s="229"/>
      <c r="N305" s="230"/>
      <c r="O305" s="230"/>
      <c r="P305" s="230"/>
      <c r="Q305" s="230"/>
      <c r="R305" s="230"/>
      <c r="S305" s="230"/>
      <c r="T305" s="231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2" t="s">
        <v>160</v>
      </c>
      <c r="AU305" s="232" t="s">
        <v>83</v>
      </c>
      <c r="AV305" s="13" t="s">
        <v>85</v>
      </c>
      <c r="AW305" s="13" t="s">
        <v>37</v>
      </c>
      <c r="AX305" s="13" t="s">
        <v>75</v>
      </c>
      <c r="AY305" s="232" t="s">
        <v>131</v>
      </c>
    </row>
    <row r="306" s="12" customFormat="1">
      <c r="A306" s="12"/>
      <c r="B306" s="211"/>
      <c r="C306" s="212"/>
      <c r="D306" s="213" t="s">
        <v>160</v>
      </c>
      <c r="E306" s="214" t="s">
        <v>19</v>
      </c>
      <c r="F306" s="215" t="s">
        <v>716</v>
      </c>
      <c r="G306" s="212"/>
      <c r="H306" s="214" t="s">
        <v>19</v>
      </c>
      <c r="I306" s="216"/>
      <c r="J306" s="212"/>
      <c r="K306" s="212"/>
      <c r="L306" s="217"/>
      <c r="M306" s="218"/>
      <c r="N306" s="219"/>
      <c r="O306" s="219"/>
      <c r="P306" s="219"/>
      <c r="Q306" s="219"/>
      <c r="R306" s="219"/>
      <c r="S306" s="219"/>
      <c r="T306" s="220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T306" s="221" t="s">
        <v>160</v>
      </c>
      <c r="AU306" s="221" t="s">
        <v>83</v>
      </c>
      <c r="AV306" s="12" t="s">
        <v>83</v>
      </c>
      <c r="AW306" s="12" t="s">
        <v>37</v>
      </c>
      <c r="AX306" s="12" t="s">
        <v>75</v>
      </c>
      <c r="AY306" s="221" t="s">
        <v>131</v>
      </c>
    </row>
    <row r="307" s="13" customFormat="1">
      <c r="A307" s="13"/>
      <c r="B307" s="222"/>
      <c r="C307" s="223"/>
      <c r="D307" s="213" t="s">
        <v>160</v>
      </c>
      <c r="E307" s="224" t="s">
        <v>19</v>
      </c>
      <c r="F307" s="225" t="s">
        <v>1585</v>
      </c>
      <c r="G307" s="223"/>
      <c r="H307" s="226">
        <v>7.6050000000000004</v>
      </c>
      <c r="I307" s="227"/>
      <c r="J307" s="223"/>
      <c r="K307" s="223"/>
      <c r="L307" s="228"/>
      <c r="M307" s="229"/>
      <c r="N307" s="230"/>
      <c r="O307" s="230"/>
      <c r="P307" s="230"/>
      <c r="Q307" s="230"/>
      <c r="R307" s="230"/>
      <c r="S307" s="230"/>
      <c r="T307" s="231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32" t="s">
        <v>160</v>
      </c>
      <c r="AU307" s="232" t="s">
        <v>83</v>
      </c>
      <c r="AV307" s="13" t="s">
        <v>85</v>
      </c>
      <c r="AW307" s="13" t="s">
        <v>37</v>
      </c>
      <c r="AX307" s="13" t="s">
        <v>75</v>
      </c>
      <c r="AY307" s="232" t="s">
        <v>131</v>
      </c>
    </row>
    <row r="308" s="12" customFormat="1">
      <c r="A308" s="12"/>
      <c r="B308" s="211"/>
      <c r="C308" s="212"/>
      <c r="D308" s="213" t="s">
        <v>160</v>
      </c>
      <c r="E308" s="214" t="s">
        <v>19</v>
      </c>
      <c r="F308" s="215" t="s">
        <v>1528</v>
      </c>
      <c r="G308" s="212"/>
      <c r="H308" s="214" t="s">
        <v>19</v>
      </c>
      <c r="I308" s="216"/>
      <c r="J308" s="212"/>
      <c r="K308" s="212"/>
      <c r="L308" s="217"/>
      <c r="M308" s="218"/>
      <c r="N308" s="219"/>
      <c r="O308" s="219"/>
      <c r="P308" s="219"/>
      <c r="Q308" s="219"/>
      <c r="R308" s="219"/>
      <c r="S308" s="219"/>
      <c r="T308" s="220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T308" s="221" t="s">
        <v>160</v>
      </c>
      <c r="AU308" s="221" t="s">
        <v>83</v>
      </c>
      <c r="AV308" s="12" t="s">
        <v>83</v>
      </c>
      <c r="AW308" s="12" t="s">
        <v>37</v>
      </c>
      <c r="AX308" s="12" t="s">
        <v>75</v>
      </c>
      <c r="AY308" s="221" t="s">
        <v>131</v>
      </c>
    </row>
    <row r="309" s="12" customFormat="1">
      <c r="A309" s="12"/>
      <c r="B309" s="211"/>
      <c r="C309" s="212"/>
      <c r="D309" s="213" t="s">
        <v>160</v>
      </c>
      <c r="E309" s="214" t="s">
        <v>19</v>
      </c>
      <c r="F309" s="215" t="s">
        <v>1496</v>
      </c>
      <c r="G309" s="212"/>
      <c r="H309" s="214" t="s">
        <v>19</v>
      </c>
      <c r="I309" s="216"/>
      <c r="J309" s="212"/>
      <c r="K309" s="212"/>
      <c r="L309" s="217"/>
      <c r="M309" s="218"/>
      <c r="N309" s="219"/>
      <c r="O309" s="219"/>
      <c r="P309" s="219"/>
      <c r="Q309" s="219"/>
      <c r="R309" s="219"/>
      <c r="S309" s="219"/>
      <c r="T309" s="220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T309" s="221" t="s">
        <v>160</v>
      </c>
      <c r="AU309" s="221" t="s">
        <v>83</v>
      </c>
      <c r="AV309" s="12" t="s">
        <v>83</v>
      </c>
      <c r="AW309" s="12" t="s">
        <v>37</v>
      </c>
      <c r="AX309" s="12" t="s">
        <v>75</v>
      </c>
      <c r="AY309" s="221" t="s">
        <v>131</v>
      </c>
    </row>
    <row r="310" s="13" customFormat="1">
      <c r="A310" s="13"/>
      <c r="B310" s="222"/>
      <c r="C310" s="223"/>
      <c r="D310" s="213" t="s">
        <v>160</v>
      </c>
      <c r="E310" s="224" t="s">
        <v>19</v>
      </c>
      <c r="F310" s="225" t="s">
        <v>1586</v>
      </c>
      <c r="G310" s="223"/>
      <c r="H310" s="226">
        <v>10.387000000000001</v>
      </c>
      <c r="I310" s="227"/>
      <c r="J310" s="223"/>
      <c r="K310" s="223"/>
      <c r="L310" s="228"/>
      <c r="M310" s="229"/>
      <c r="N310" s="230"/>
      <c r="O310" s="230"/>
      <c r="P310" s="230"/>
      <c r="Q310" s="230"/>
      <c r="R310" s="230"/>
      <c r="S310" s="230"/>
      <c r="T310" s="231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32" t="s">
        <v>160</v>
      </c>
      <c r="AU310" s="232" t="s">
        <v>83</v>
      </c>
      <c r="AV310" s="13" t="s">
        <v>85</v>
      </c>
      <c r="AW310" s="13" t="s">
        <v>37</v>
      </c>
      <c r="AX310" s="13" t="s">
        <v>75</v>
      </c>
      <c r="AY310" s="232" t="s">
        <v>131</v>
      </c>
    </row>
    <row r="311" s="12" customFormat="1">
      <c r="A311" s="12"/>
      <c r="B311" s="211"/>
      <c r="C311" s="212"/>
      <c r="D311" s="213" t="s">
        <v>160</v>
      </c>
      <c r="E311" s="214" t="s">
        <v>19</v>
      </c>
      <c r="F311" s="215" t="s">
        <v>1482</v>
      </c>
      <c r="G311" s="212"/>
      <c r="H311" s="214" t="s">
        <v>19</v>
      </c>
      <c r="I311" s="216"/>
      <c r="J311" s="212"/>
      <c r="K311" s="212"/>
      <c r="L311" s="217"/>
      <c r="M311" s="218"/>
      <c r="N311" s="219"/>
      <c r="O311" s="219"/>
      <c r="P311" s="219"/>
      <c r="Q311" s="219"/>
      <c r="R311" s="219"/>
      <c r="S311" s="219"/>
      <c r="T311" s="220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T311" s="221" t="s">
        <v>160</v>
      </c>
      <c r="AU311" s="221" t="s">
        <v>83</v>
      </c>
      <c r="AV311" s="12" t="s">
        <v>83</v>
      </c>
      <c r="AW311" s="12" t="s">
        <v>37</v>
      </c>
      <c r="AX311" s="12" t="s">
        <v>75</v>
      </c>
      <c r="AY311" s="221" t="s">
        <v>131</v>
      </c>
    </row>
    <row r="312" s="13" customFormat="1">
      <c r="A312" s="13"/>
      <c r="B312" s="222"/>
      <c r="C312" s="223"/>
      <c r="D312" s="213" t="s">
        <v>160</v>
      </c>
      <c r="E312" s="224" t="s">
        <v>19</v>
      </c>
      <c r="F312" s="225" t="s">
        <v>1587</v>
      </c>
      <c r="G312" s="223"/>
      <c r="H312" s="226">
        <v>26.093</v>
      </c>
      <c r="I312" s="227"/>
      <c r="J312" s="223"/>
      <c r="K312" s="223"/>
      <c r="L312" s="228"/>
      <c r="M312" s="229"/>
      <c r="N312" s="230"/>
      <c r="O312" s="230"/>
      <c r="P312" s="230"/>
      <c r="Q312" s="230"/>
      <c r="R312" s="230"/>
      <c r="S312" s="230"/>
      <c r="T312" s="231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32" t="s">
        <v>160</v>
      </c>
      <c r="AU312" s="232" t="s">
        <v>83</v>
      </c>
      <c r="AV312" s="13" t="s">
        <v>85</v>
      </c>
      <c r="AW312" s="13" t="s">
        <v>37</v>
      </c>
      <c r="AX312" s="13" t="s">
        <v>75</v>
      </c>
      <c r="AY312" s="232" t="s">
        <v>131</v>
      </c>
    </row>
    <row r="313" s="12" customFormat="1">
      <c r="A313" s="12"/>
      <c r="B313" s="211"/>
      <c r="C313" s="212"/>
      <c r="D313" s="213" t="s">
        <v>160</v>
      </c>
      <c r="E313" s="214" t="s">
        <v>19</v>
      </c>
      <c r="F313" s="215" t="s">
        <v>810</v>
      </c>
      <c r="G313" s="212"/>
      <c r="H313" s="214" t="s">
        <v>19</v>
      </c>
      <c r="I313" s="216"/>
      <c r="J313" s="212"/>
      <c r="K313" s="212"/>
      <c r="L313" s="217"/>
      <c r="M313" s="218"/>
      <c r="N313" s="219"/>
      <c r="O313" s="219"/>
      <c r="P313" s="219"/>
      <c r="Q313" s="219"/>
      <c r="R313" s="219"/>
      <c r="S313" s="219"/>
      <c r="T313" s="220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T313" s="221" t="s">
        <v>160</v>
      </c>
      <c r="AU313" s="221" t="s">
        <v>83</v>
      </c>
      <c r="AV313" s="12" t="s">
        <v>83</v>
      </c>
      <c r="AW313" s="12" t="s">
        <v>37</v>
      </c>
      <c r="AX313" s="12" t="s">
        <v>75</v>
      </c>
      <c r="AY313" s="221" t="s">
        <v>131</v>
      </c>
    </row>
    <row r="314" s="13" customFormat="1">
      <c r="A314" s="13"/>
      <c r="B314" s="222"/>
      <c r="C314" s="223"/>
      <c r="D314" s="213" t="s">
        <v>160</v>
      </c>
      <c r="E314" s="224" t="s">
        <v>19</v>
      </c>
      <c r="F314" s="225" t="s">
        <v>1588</v>
      </c>
      <c r="G314" s="223"/>
      <c r="H314" s="226">
        <v>73.369</v>
      </c>
      <c r="I314" s="227"/>
      <c r="J314" s="223"/>
      <c r="K314" s="223"/>
      <c r="L314" s="228"/>
      <c r="M314" s="229"/>
      <c r="N314" s="230"/>
      <c r="O314" s="230"/>
      <c r="P314" s="230"/>
      <c r="Q314" s="230"/>
      <c r="R314" s="230"/>
      <c r="S314" s="230"/>
      <c r="T314" s="231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2" t="s">
        <v>160</v>
      </c>
      <c r="AU314" s="232" t="s">
        <v>83</v>
      </c>
      <c r="AV314" s="13" t="s">
        <v>85</v>
      </c>
      <c r="AW314" s="13" t="s">
        <v>37</v>
      </c>
      <c r="AX314" s="13" t="s">
        <v>75</v>
      </c>
      <c r="AY314" s="232" t="s">
        <v>131</v>
      </c>
    </row>
    <row r="315" s="12" customFormat="1">
      <c r="A315" s="12"/>
      <c r="B315" s="211"/>
      <c r="C315" s="212"/>
      <c r="D315" s="213" t="s">
        <v>160</v>
      </c>
      <c r="E315" s="214" t="s">
        <v>19</v>
      </c>
      <c r="F315" s="215" t="s">
        <v>716</v>
      </c>
      <c r="G315" s="212"/>
      <c r="H315" s="214" t="s">
        <v>19</v>
      </c>
      <c r="I315" s="216"/>
      <c r="J315" s="212"/>
      <c r="K315" s="212"/>
      <c r="L315" s="217"/>
      <c r="M315" s="218"/>
      <c r="N315" s="219"/>
      <c r="O315" s="219"/>
      <c r="P315" s="219"/>
      <c r="Q315" s="219"/>
      <c r="R315" s="219"/>
      <c r="S315" s="219"/>
      <c r="T315" s="220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T315" s="221" t="s">
        <v>160</v>
      </c>
      <c r="AU315" s="221" t="s">
        <v>83</v>
      </c>
      <c r="AV315" s="12" t="s">
        <v>83</v>
      </c>
      <c r="AW315" s="12" t="s">
        <v>37</v>
      </c>
      <c r="AX315" s="12" t="s">
        <v>75</v>
      </c>
      <c r="AY315" s="221" t="s">
        <v>131</v>
      </c>
    </row>
    <row r="316" s="13" customFormat="1">
      <c r="A316" s="13"/>
      <c r="B316" s="222"/>
      <c r="C316" s="223"/>
      <c r="D316" s="213" t="s">
        <v>160</v>
      </c>
      <c r="E316" s="224" t="s">
        <v>19</v>
      </c>
      <c r="F316" s="225" t="s">
        <v>1589</v>
      </c>
      <c r="G316" s="223"/>
      <c r="H316" s="226">
        <v>11.492000000000001</v>
      </c>
      <c r="I316" s="227"/>
      <c r="J316" s="223"/>
      <c r="K316" s="223"/>
      <c r="L316" s="228"/>
      <c r="M316" s="229"/>
      <c r="N316" s="230"/>
      <c r="O316" s="230"/>
      <c r="P316" s="230"/>
      <c r="Q316" s="230"/>
      <c r="R316" s="230"/>
      <c r="S316" s="230"/>
      <c r="T316" s="231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32" t="s">
        <v>160</v>
      </c>
      <c r="AU316" s="232" t="s">
        <v>83</v>
      </c>
      <c r="AV316" s="13" t="s">
        <v>85</v>
      </c>
      <c r="AW316" s="13" t="s">
        <v>37</v>
      </c>
      <c r="AX316" s="13" t="s">
        <v>75</v>
      </c>
      <c r="AY316" s="232" t="s">
        <v>131</v>
      </c>
    </row>
    <row r="317" s="12" customFormat="1">
      <c r="A317" s="12"/>
      <c r="B317" s="211"/>
      <c r="C317" s="212"/>
      <c r="D317" s="213" t="s">
        <v>160</v>
      </c>
      <c r="E317" s="214" t="s">
        <v>19</v>
      </c>
      <c r="F317" s="215" t="s">
        <v>1533</v>
      </c>
      <c r="G317" s="212"/>
      <c r="H317" s="214" t="s">
        <v>19</v>
      </c>
      <c r="I317" s="216"/>
      <c r="J317" s="212"/>
      <c r="K317" s="212"/>
      <c r="L317" s="217"/>
      <c r="M317" s="218"/>
      <c r="N317" s="219"/>
      <c r="O317" s="219"/>
      <c r="P317" s="219"/>
      <c r="Q317" s="219"/>
      <c r="R317" s="219"/>
      <c r="S317" s="219"/>
      <c r="T317" s="220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T317" s="221" t="s">
        <v>160</v>
      </c>
      <c r="AU317" s="221" t="s">
        <v>83</v>
      </c>
      <c r="AV317" s="12" t="s">
        <v>83</v>
      </c>
      <c r="AW317" s="12" t="s">
        <v>37</v>
      </c>
      <c r="AX317" s="12" t="s">
        <v>75</v>
      </c>
      <c r="AY317" s="221" t="s">
        <v>131</v>
      </c>
    </row>
    <row r="318" s="12" customFormat="1">
      <c r="A318" s="12"/>
      <c r="B318" s="211"/>
      <c r="C318" s="212"/>
      <c r="D318" s="213" t="s">
        <v>160</v>
      </c>
      <c r="E318" s="214" t="s">
        <v>19</v>
      </c>
      <c r="F318" s="215" t="s">
        <v>1496</v>
      </c>
      <c r="G318" s="212"/>
      <c r="H318" s="214" t="s">
        <v>19</v>
      </c>
      <c r="I318" s="216"/>
      <c r="J318" s="212"/>
      <c r="K318" s="212"/>
      <c r="L318" s="217"/>
      <c r="M318" s="218"/>
      <c r="N318" s="219"/>
      <c r="O318" s="219"/>
      <c r="P318" s="219"/>
      <c r="Q318" s="219"/>
      <c r="R318" s="219"/>
      <c r="S318" s="219"/>
      <c r="T318" s="220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T318" s="221" t="s">
        <v>160</v>
      </c>
      <c r="AU318" s="221" t="s">
        <v>83</v>
      </c>
      <c r="AV318" s="12" t="s">
        <v>83</v>
      </c>
      <c r="AW318" s="12" t="s">
        <v>37</v>
      </c>
      <c r="AX318" s="12" t="s">
        <v>75</v>
      </c>
      <c r="AY318" s="221" t="s">
        <v>131</v>
      </c>
    </row>
    <row r="319" s="13" customFormat="1">
      <c r="A319" s="13"/>
      <c r="B319" s="222"/>
      <c r="C319" s="223"/>
      <c r="D319" s="213" t="s">
        <v>160</v>
      </c>
      <c r="E319" s="224" t="s">
        <v>19</v>
      </c>
      <c r="F319" s="225" t="s">
        <v>1590</v>
      </c>
      <c r="G319" s="223"/>
      <c r="H319" s="226">
        <v>10.819000000000001</v>
      </c>
      <c r="I319" s="227"/>
      <c r="J319" s="223"/>
      <c r="K319" s="223"/>
      <c r="L319" s="228"/>
      <c r="M319" s="229"/>
      <c r="N319" s="230"/>
      <c r="O319" s="230"/>
      <c r="P319" s="230"/>
      <c r="Q319" s="230"/>
      <c r="R319" s="230"/>
      <c r="S319" s="230"/>
      <c r="T319" s="231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32" t="s">
        <v>160</v>
      </c>
      <c r="AU319" s="232" t="s">
        <v>83</v>
      </c>
      <c r="AV319" s="13" t="s">
        <v>85</v>
      </c>
      <c r="AW319" s="13" t="s">
        <v>37</v>
      </c>
      <c r="AX319" s="13" t="s">
        <v>75</v>
      </c>
      <c r="AY319" s="232" t="s">
        <v>131</v>
      </c>
    </row>
    <row r="320" s="12" customFormat="1">
      <c r="A320" s="12"/>
      <c r="B320" s="211"/>
      <c r="C320" s="212"/>
      <c r="D320" s="213" t="s">
        <v>160</v>
      </c>
      <c r="E320" s="214" t="s">
        <v>19</v>
      </c>
      <c r="F320" s="215" t="s">
        <v>1482</v>
      </c>
      <c r="G320" s="212"/>
      <c r="H320" s="214" t="s">
        <v>19</v>
      </c>
      <c r="I320" s="216"/>
      <c r="J320" s="212"/>
      <c r="K320" s="212"/>
      <c r="L320" s="217"/>
      <c r="M320" s="218"/>
      <c r="N320" s="219"/>
      <c r="O320" s="219"/>
      <c r="P320" s="219"/>
      <c r="Q320" s="219"/>
      <c r="R320" s="219"/>
      <c r="S320" s="219"/>
      <c r="T320" s="220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T320" s="221" t="s">
        <v>160</v>
      </c>
      <c r="AU320" s="221" t="s">
        <v>83</v>
      </c>
      <c r="AV320" s="12" t="s">
        <v>83</v>
      </c>
      <c r="AW320" s="12" t="s">
        <v>37</v>
      </c>
      <c r="AX320" s="12" t="s">
        <v>75</v>
      </c>
      <c r="AY320" s="221" t="s">
        <v>131</v>
      </c>
    </row>
    <row r="321" s="13" customFormat="1">
      <c r="A321" s="13"/>
      <c r="B321" s="222"/>
      <c r="C321" s="223"/>
      <c r="D321" s="213" t="s">
        <v>160</v>
      </c>
      <c r="E321" s="224" t="s">
        <v>19</v>
      </c>
      <c r="F321" s="225" t="s">
        <v>1591</v>
      </c>
      <c r="G321" s="223"/>
      <c r="H321" s="226">
        <v>26.582000000000001</v>
      </c>
      <c r="I321" s="227"/>
      <c r="J321" s="223"/>
      <c r="K321" s="223"/>
      <c r="L321" s="228"/>
      <c r="M321" s="229"/>
      <c r="N321" s="230"/>
      <c r="O321" s="230"/>
      <c r="P321" s="230"/>
      <c r="Q321" s="230"/>
      <c r="R321" s="230"/>
      <c r="S321" s="230"/>
      <c r="T321" s="231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32" t="s">
        <v>160</v>
      </c>
      <c r="AU321" s="232" t="s">
        <v>83</v>
      </c>
      <c r="AV321" s="13" t="s">
        <v>85</v>
      </c>
      <c r="AW321" s="13" t="s">
        <v>37</v>
      </c>
      <c r="AX321" s="13" t="s">
        <v>75</v>
      </c>
      <c r="AY321" s="232" t="s">
        <v>131</v>
      </c>
    </row>
    <row r="322" s="12" customFormat="1">
      <c r="A322" s="12"/>
      <c r="B322" s="211"/>
      <c r="C322" s="212"/>
      <c r="D322" s="213" t="s">
        <v>160</v>
      </c>
      <c r="E322" s="214" t="s">
        <v>19</v>
      </c>
      <c r="F322" s="215" t="s">
        <v>810</v>
      </c>
      <c r="G322" s="212"/>
      <c r="H322" s="214" t="s">
        <v>19</v>
      </c>
      <c r="I322" s="216"/>
      <c r="J322" s="212"/>
      <c r="K322" s="212"/>
      <c r="L322" s="217"/>
      <c r="M322" s="218"/>
      <c r="N322" s="219"/>
      <c r="O322" s="219"/>
      <c r="P322" s="219"/>
      <c r="Q322" s="219"/>
      <c r="R322" s="219"/>
      <c r="S322" s="219"/>
      <c r="T322" s="220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T322" s="221" t="s">
        <v>160</v>
      </c>
      <c r="AU322" s="221" t="s">
        <v>83</v>
      </c>
      <c r="AV322" s="12" t="s">
        <v>83</v>
      </c>
      <c r="AW322" s="12" t="s">
        <v>37</v>
      </c>
      <c r="AX322" s="12" t="s">
        <v>75</v>
      </c>
      <c r="AY322" s="221" t="s">
        <v>131</v>
      </c>
    </row>
    <row r="323" s="13" customFormat="1">
      <c r="A323" s="13"/>
      <c r="B323" s="222"/>
      <c r="C323" s="223"/>
      <c r="D323" s="213" t="s">
        <v>160</v>
      </c>
      <c r="E323" s="224" t="s">
        <v>19</v>
      </c>
      <c r="F323" s="225" t="s">
        <v>1592</v>
      </c>
      <c r="G323" s="223"/>
      <c r="H323" s="226">
        <v>62.948999999999998</v>
      </c>
      <c r="I323" s="227"/>
      <c r="J323" s="223"/>
      <c r="K323" s="223"/>
      <c r="L323" s="228"/>
      <c r="M323" s="229"/>
      <c r="N323" s="230"/>
      <c r="O323" s="230"/>
      <c r="P323" s="230"/>
      <c r="Q323" s="230"/>
      <c r="R323" s="230"/>
      <c r="S323" s="230"/>
      <c r="T323" s="231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32" t="s">
        <v>160</v>
      </c>
      <c r="AU323" s="232" t="s">
        <v>83</v>
      </c>
      <c r="AV323" s="13" t="s">
        <v>85</v>
      </c>
      <c r="AW323" s="13" t="s">
        <v>37</v>
      </c>
      <c r="AX323" s="13" t="s">
        <v>75</v>
      </c>
      <c r="AY323" s="232" t="s">
        <v>131</v>
      </c>
    </row>
    <row r="324" s="12" customFormat="1">
      <c r="A324" s="12"/>
      <c r="B324" s="211"/>
      <c r="C324" s="212"/>
      <c r="D324" s="213" t="s">
        <v>160</v>
      </c>
      <c r="E324" s="214" t="s">
        <v>19</v>
      </c>
      <c r="F324" s="215" t="s">
        <v>716</v>
      </c>
      <c r="G324" s="212"/>
      <c r="H324" s="214" t="s">
        <v>19</v>
      </c>
      <c r="I324" s="216"/>
      <c r="J324" s="212"/>
      <c r="K324" s="212"/>
      <c r="L324" s="217"/>
      <c r="M324" s="218"/>
      <c r="N324" s="219"/>
      <c r="O324" s="219"/>
      <c r="P324" s="219"/>
      <c r="Q324" s="219"/>
      <c r="R324" s="219"/>
      <c r="S324" s="219"/>
      <c r="T324" s="220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T324" s="221" t="s">
        <v>160</v>
      </c>
      <c r="AU324" s="221" t="s">
        <v>83</v>
      </c>
      <c r="AV324" s="12" t="s">
        <v>83</v>
      </c>
      <c r="AW324" s="12" t="s">
        <v>37</v>
      </c>
      <c r="AX324" s="12" t="s">
        <v>75</v>
      </c>
      <c r="AY324" s="221" t="s">
        <v>131</v>
      </c>
    </row>
    <row r="325" s="13" customFormat="1">
      <c r="A325" s="13"/>
      <c r="B325" s="222"/>
      <c r="C325" s="223"/>
      <c r="D325" s="213" t="s">
        <v>160</v>
      </c>
      <c r="E325" s="224" t="s">
        <v>19</v>
      </c>
      <c r="F325" s="225" t="s">
        <v>1589</v>
      </c>
      <c r="G325" s="223"/>
      <c r="H325" s="226">
        <v>11.492000000000001</v>
      </c>
      <c r="I325" s="227"/>
      <c r="J325" s="223"/>
      <c r="K325" s="223"/>
      <c r="L325" s="228"/>
      <c r="M325" s="229"/>
      <c r="N325" s="230"/>
      <c r="O325" s="230"/>
      <c r="P325" s="230"/>
      <c r="Q325" s="230"/>
      <c r="R325" s="230"/>
      <c r="S325" s="230"/>
      <c r="T325" s="231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32" t="s">
        <v>160</v>
      </c>
      <c r="AU325" s="232" t="s">
        <v>83</v>
      </c>
      <c r="AV325" s="13" t="s">
        <v>85</v>
      </c>
      <c r="AW325" s="13" t="s">
        <v>37</v>
      </c>
      <c r="AX325" s="13" t="s">
        <v>75</v>
      </c>
      <c r="AY325" s="232" t="s">
        <v>131</v>
      </c>
    </row>
    <row r="326" s="12" customFormat="1">
      <c r="A326" s="12"/>
      <c r="B326" s="211"/>
      <c r="C326" s="212"/>
      <c r="D326" s="213" t="s">
        <v>160</v>
      </c>
      <c r="E326" s="214" t="s">
        <v>19</v>
      </c>
      <c r="F326" s="215" t="s">
        <v>1537</v>
      </c>
      <c r="G326" s="212"/>
      <c r="H326" s="214" t="s">
        <v>19</v>
      </c>
      <c r="I326" s="216"/>
      <c r="J326" s="212"/>
      <c r="K326" s="212"/>
      <c r="L326" s="217"/>
      <c r="M326" s="218"/>
      <c r="N326" s="219"/>
      <c r="O326" s="219"/>
      <c r="P326" s="219"/>
      <c r="Q326" s="219"/>
      <c r="R326" s="219"/>
      <c r="S326" s="219"/>
      <c r="T326" s="220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T326" s="221" t="s">
        <v>160</v>
      </c>
      <c r="AU326" s="221" t="s">
        <v>83</v>
      </c>
      <c r="AV326" s="12" t="s">
        <v>83</v>
      </c>
      <c r="AW326" s="12" t="s">
        <v>37</v>
      </c>
      <c r="AX326" s="12" t="s">
        <v>75</v>
      </c>
      <c r="AY326" s="221" t="s">
        <v>131</v>
      </c>
    </row>
    <row r="327" s="12" customFormat="1">
      <c r="A327" s="12"/>
      <c r="B327" s="211"/>
      <c r="C327" s="212"/>
      <c r="D327" s="213" t="s">
        <v>160</v>
      </c>
      <c r="E327" s="214" t="s">
        <v>19</v>
      </c>
      <c r="F327" s="215" t="s">
        <v>1496</v>
      </c>
      <c r="G327" s="212"/>
      <c r="H327" s="214" t="s">
        <v>19</v>
      </c>
      <c r="I327" s="216"/>
      <c r="J327" s="212"/>
      <c r="K327" s="212"/>
      <c r="L327" s="217"/>
      <c r="M327" s="218"/>
      <c r="N327" s="219"/>
      <c r="O327" s="219"/>
      <c r="P327" s="219"/>
      <c r="Q327" s="219"/>
      <c r="R327" s="219"/>
      <c r="S327" s="219"/>
      <c r="T327" s="220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T327" s="221" t="s">
        <v>160</v>
      </c>
      <c r="AU327" s="221" t="s">
        <v>83</v>
      </c>
      <c r="AV327" s="12" t="s">
        <v>83</v>
      </c>
      <c r="AW327" s="12" t="s">
        <v>37</v>
      </c>
      <c r="AX327" s="12" t="s">
        <v>75</v>
      </c>
      <c r="AY327" s="221" t="s">
        <v>131</v>
      </c>
    </row>
    <row r="328" s="13" customFormat="1">
      <c r="A328" s="13"/>
      <c r="B328" s="222"/>
      <c r="C328" s="223"/>
      <c r="D328" s="213" t="s">
        <v>160</v>
      </c>
      <c r="E328" s="224" t="s">
        <v>19</v>
      </c>
      <c r="F328" s="225" t="s">
        <v>1593</v>
      </c>
      <c r="G328" s="223"/>
      <c r="H328" s="226">
        <v>10.454000000000001</v>
      </c>
      <c r="I328" s="227"/>
      <c r="J328" s="223"/>
      <c r="K328" s="223"/>
      <c r="L328" s="228"/>
      <c r="M328" s="229"/>
      <c r="N328" s="230"/>
      <c r="O328" s="230"/>
      <c r="P328" s="230"/>
      <c r="Q328" s="230"/>
      <c r="R328" s="230"/>
      <c r="S328" s="230"/>
      <c r="T328" s="231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32" t="s">
        <v>160</v>
      </c>
      <c r="AU328" s="232" t="s">
        <v>83</v>
      </c>
      <c r="AV328" s="13" t="s">
        <v>85</v>
      </c>
      <c r="AW328" s="13" t="s">
        <v>37</v>
      </c>
      <c r="AX328" s="13" t="s">
        <v>75</v>
      </c>
      <c r="AY328" s="232" t="s">
        <v>131</v>
      </c>
    </row>
    <row r="329" s="12" customFormat="1">
      <c r="A329" s="12"/>
      <c r="B329" s="211"/>
      <c r="C329" s="212"/>
      <c r="D329" s="213" t="s">
        <v>160</v>
      </c>
      <c r="E329" s="214" t="s">
        <v>19</v>
      </c>
      <c r="F329" s="215" t="s">
        <v>1482</v>
      </c>
      <c r="G329" s="212"/>
      <c r="H329" s="214" t="s">
        <v>19</v>
      </c>
      <c r="I329" s="216"/>
      <c r="J329" s="212"/>
      <c r="K329" s="212"/>
      <c r="L329" s="217"/>
      <c r="M329" s="218"/>
      <c r="N329" s="219"/>
      <c r="O329" s="219"/>
      <c r="P329" s="219"/>
      <c r="Q329" s="219"/>
      <c r="R329" s="219"/>
      <c r="S329" s="219"/>
      <c r="T329" s="220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T329" s="221" t="s">
        <v>160</v>
      </c>
      <c r="AU329" s="221" t="s">
        <v>83</v>
      </c>
      <c r="AV329" s="12" t="s">
        <v>83</v>
      </c>
      <c r="AW329" s="12" t="s">
        <v>37</v>
      </c>
      <c r="AX329" s="12" t="s">
        <v>75</v>
      </c>
      <c r="AY329" s="221" t="s">
        <v>131</v>
      </c>
    </row>
    <row r="330" s="13" customFormat="1">
      <c r="A330" s="13"/>
      <c r="B330" s="222"/>
      <c r="C330" s="223"/>
      <c r="D330" s="213" t="s">
        <v>160</v>
      </c>
      <c r="E330" s="224" t="s">
        <v>19</v>
      </c>
      <c r="F330" s="225" t="s">
        <v>1594</v>
      </c>
      <c r="G330" s="223"/>
      <c r="H330" s="226">
        <v>27.706</v>
      </c>
      <c r="I330" s="227"/>
      <c r="J330" s="223"/>
      <c r="K330" s="223"/>
      <c r="L330" s="228"/>
      <c r="M330" s="229"/>
      <c r="N330" s="230"/>
      <c r="O330" s="230"/>
      <c r="P330" s="230"/>
      <c r="Q330" s="230"/>
      <c r="R330" s="230"/>
      <c r="S330" s="230"/>
      <c r="T330" s="231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32" t="s">
        <v>160</v>
      </c>
      <c r="AU330" s="232" t="s">
        <v>83</v>
      </c>
      <c r="AV330" s="13" t="s">
        <v>85</v>
      </c>
      <c r="AW330" s="13" t="s">
        <v>37</v>
      </c>
      <c r="AX330" s="13" t="s">
        <v>75</v>
      </c>
      <c r="AY330" s="232" t="s">
        <v>131</v>
      </c>
    </row>
    <row r="331" s="12" customFormat="1">
      <c r="A331" s="12"/>
      <c r="B331" s="211"/>
      <c r="C331" s="212"/>
      <c r="D331" s="213" t="s">
        <v>160</v>
      </c>
      <c r="E331" s="214" t="s">
        <v>19</v>
      </c>
      <c r="F331" s="215" t="s">
        <v>810</v>
      </c>
      <c r="G331" s="212"/>
      <c r="H331" s="214" t="s">
        <v>19</v>
      </c>
      <c r="I331" s="216"/>
      <c r="J331" s="212"/>
      <c r="K331" s="212"/>
      <c r="L331" s="217"/>
      <c r="M331" s="218"/>
      <c r="N331" s="219"/>
      <c r="O331" s="219"/>
      <c r="P331" s="219"/>
      <c r="Q331" s="219"/>
      <c r="R331" s="219"/>
      <c r="S331" s="219"/>
      <c r="T331" s="220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T331" s="221" t="s">
        <v>160</v>
      </c>
      <c r="AU331" s="221" t="s">
        <v>83</v>
      </c>
      <c r="AV331" s="12" t="s">
        <v>83</v>
      </c>
      <c r="AW331" s="12" t="s">
        <v>37</v>
      </c>
      <c r="AX331" s="12" t="s">
        <v>75</v>
      </c>
      <c r="AY331" s="221" t="s">
        <v>131</v>
      </c>
    </row>
    <row r="332" s="13" customFormat="1">
      <c r="A332" s="13"/>
      <c r="B332" s="222"/>
      <c r="C332" s="223"/>
      <c r="D332" s="213" t="s">
        <v>160</v>
      </c>
      <c r="E332" s="224" t="s">
        <v>19</v>
      </c>
      <c r="F332" s="225" t="s">
        <v>1595</v>
      </c>
      <c r="G332" s="223"/>
      <c r="H332" s="226">
        <v>94.412000000000006</v>
      </c>
      <c r="I332" s="227"/>
      <c r="J332" s="223"/>
      <c r="K332" s="223"/>
      <c r="L332" s="228"/>
      <c r="M332" s="229"/>
      <c r="N332" s="230"/>
      <c r="O332" s="230"/>
      <c r="P332" s="230"/>
      <c r="Q332" s="230"/>
      <c r="R332" s="230"/>
      <c r="S332" s="230"/>
      <c r="T332" s="231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32" t="s">
        <v>160</v>
      </c>
      <c r="AU332" s="232" t="s">
        <v>83</v>
      </c>
      <c r="AV332" s="13" t="s">
        <v>85</v>
      </c>
      <c r="AW332" s="13" t="s">
        <v>37</v>
      </c>
      <c r="AX332" s="13" t="s">
        <v>75</v>
      </c>
      <c r="AY332" s="232" t="s">
        <v>131</v>
      </c>
    </row>
    <row r="333" s="12" customFormat="1">
      <c r="A333" s="12"/>
      <c r="B333" s="211"/>
      <c r="C333" s="212"/>
      <c r="D333" s="213" t="s">
        <v>160</v>
      </c>
      <c r="E333" s="214" t="s">
        <v>19</v>
      </c>
      <c r="F333" s="215" t="s">
        <v>716</v>
      </c>
      <c r="G333" s="212"/>
      <c r="H333" s="214" t="s">
        <v>19</v>
      </c>
      <c r="I333" s="216"/>
      <c r="J333" s="212"/>
      <c r="K333" s="212"/>
      <c r="L333" s="217"/>
      <c r="M333" s="218"/>
      <c r="N333" s="219"/>
      <c r="O333" s="219"/>
      <c r="P333" s="219"/>
      <c r="Q333" s="219"/>
      <c r="R333" s="219"/>
      <c r="S333" s="219"/>
      <c r="T333" s="220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T333" s="221" t="s">
        <v>160</v>
      </c>
      <c r="AU333" s="221" t="s">
        <v>83</v>
      </c>
      <c r="AV333" s="12" t="s">
        <v>83</v>
      </c>
      <c r="AW333" s="12" t="s">
        <v>37</v>
      </c>
      <c r="AX333" s="12" t="s">
        <v>75</v>
      </c>
      <c r="AY333" s="221" t="s">
        <v>131</v>
      </c>
    </row>
    <row r="334" s="13" customFormat="1">
      <c r="A334" s="13"/>
      <c r="B334" s="222"/>
      <c r="C334" s="223"/>
      <c r="D334" s="213" t="s">
        <v>160</v>
      </c>
      <c r="E334" s="224" t="s">
        <v>19</v>
      </c>
      <c r="F334" s="225" t="s">
        <v>1596</v>
      </c>
      <c r="G334" s="223"/>
      <c r="H334" s="226">
        <v>14.872</v>
      </c>
      <c r="I334" s="227"/>
      <c r="J334" s="223"/>
      <c r="K334" s="223"/>
      <c r="L334" s="228"/>
      <c r="M334" s="229"/>
      <c r="N334" s="230"/>
      <c r="O334" s="230"/>
      <c r="P334" s="230"/>
      <c r="Q334" s="230"/>
      <c r="R334" s="230"/>
      <c r="S334" s="230"/>
      <c r="T334" s="231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32" t="s">
        <v>160</v>
      </c>
      <c r="AU334" s="232" t="s">
        <v>83</v>
      </c>
      <c r="AV334" s="13" t="s">
        <v>85</v>
      </c>
      <c r="AW334" s="13" t="s">
        <v>37</v>
      </c>
      <c r="AX334" s="13" t="s">
        <v>75</v>
      </c>
      <c r="AY334" s="232" t="s">
        <v>131</v>
      </c>
    </row>
    <row r="335" s="16" customFormat="1">
      <c r="A335" s="16"/>
      <c r="B335" s="267"/>
      <c r="C335" s="268"/>
      <c r="D335" s="213" t="s">
        <v>160</v>
      </c>
      <c r="E335" s="269" t="s">
        <v>19</v>
      </c>
      <c r="F335" s="270" t="s">
        <v>809</v>
      </c>
      <c r="G335" s="268"/>
      <c r="H335" s="271">
        <v>987.10299999999995</v>
      </c>
      <c r="I335" s="272"/>
      <c r="J335" s="268"/>
      <c r="K335" s="268"/>
      <c r="L335" s="273"/>
      <c r="M335" s="274"/>
      <c r="N335" s="275"/>
      <c r="O335" s="275"/>
      <c r="P335" s="275"/>
      <c r="Q335" s="275"/>
      <c r="R335" s="275"/>
      <c r="S335" s="275"/>
      <c r="T335" s="27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T335" s="277" t="s">
        <v>160</v>
      </c>
      <c r="AU335" s="277" t="s">
        <v>83</v>
      </c>
      <c r="AV335" s="16" t="s">
        <v>141</v>
      </c>
      <c r="AW335" s="16" t="s">
        <v>37</v>
      </c>
      <c r="AX335" s="16" t="s">
        <v>75</v>
      </c>
      <c r="AY335" s="277" t="s">
        <v>131</v>
      </c>
    </row>
    <row r="336" s="12" customFormat="1">
      <c r="A336" s="12"/>
      <c r="B336" s="211"/>
      <c r="C336" s="212"/>
      <c r="D336" s="213" t="s">
        <v>160</v>
      </c>
      <c r="E336" s="214" t="s">
        <v>19</v>
      </c>
      <c r="F336" s="215" t="s">
        <v>822</v>
      </c>
      <c r="G336" s="212"/>
      <c r="H336" s="214" t="s">
        <v>19</v>
      </c>
      <c r="I336" s="216"/>
      <c r="J336" s="212"/>
      <c r="K336" s="212"/>
      <c r="L336" s="217"/>
      <c r="M336" s="218"/>
      <c r="N336" s="219"/>
      <c r="O336" s="219"/>
      <c r="P336" s="219"/>
      <c r="Q336" s="219"/>
      <c r="R336" s="219"/>
      <c r="S336" s="219"/>
      <c r="T336" s="220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T336" s="221" t="s">
        <v>160</v>
      </c>
      <c r="AU336" s="221" t="s">
        <v>83</v>
      </c>
      <c r="AV336" s="12" t="s">
        <v>83</v>
      </c>
      <c r="AW336" s="12" t="s">
        <v>37</v>
      </c>
      <c r="AX336" s="12" t="s">
        <v>75</v>
      </c>
      <c r="AY336" s="221" t="s">
        <v>131</v>
      </c>
    </row>
    <row r="337" s="13" customFormat="1">
      <c r="A337" s="13"/>
      <c r="B337" s="222"/>
      <c r="C337" s="223"/>
      <c r="D337" s="213" t="s">
        <v>160</v>
      </c>
      <c r="E337" s="224" t="s">
        <v>19</v>
      </c>
      <c r="F337" s="225" t="s">
        <v>1597</v>
      </c>
      <c r="G337" s="223"/>
      <c r="H337" s="226">
        <v>-24.821999999999999</v>
      </c>
      <c r="I337" s="227"/>
      <c r="J337" s="223"/>
      <c r="K337" s="223"/>
      <c r="L337" s="228"/>
      <c r="M337" s="229"/>
      <c r="N337" s="230"/>
      <c r="O337" s="230"/>
      <c r="P337" s="230"/>
      <c r="Q337" s="230"/>
      <c r="R337" s="230"/>
      <c r="S337" s="230"/>
      <c r="T337" s="231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32" t="s">
        <v>160</v>
      </c>
      <c r="AU337" s="232" t="s">
        <v>83</v>
      </c>
      <c r="AV337" s="13" t="s">
        <v>85</v>
      </c>
      <c r="AW337" s="13" t="s">
        <v>37</v>
      </c>
      <c r="AX337" s="13" t="s">
        <v>75</v>
      </c>
      <c r="AY337" s="232" t="s">
        <v>131</v>
      </c>
    </row>
    <row r="338" s="12" customFormat="1">
      <c r="A338" s="12"/>
      <c r="B338" s="211"/>
      <c r="C338" s="212"/>
      <c r="D338" s="213" t="s">
        <v>160</v>
      </c>
      <c r="E338" s="214" t="s">
        <v>19</v>
      </c>
      <c r="F338" s="215" t="s">
        <v>824</v>
      </c>
      <c r="G338" s="212"/>
      <c r="H338" s="214" t="s">
        <v>19</v>
      </c>
      <c r="I338" s="216"/>
      <c r="J338" s="212"/>
      <c r="K338" s="212"/>
      <c r="L338" s="217"/>
      <c r="M338" s="218"/>
      <c r="N338" s="219"/>
      <c r="O338" s="219"/>
      <c r="P338" s="219"/>
      <c r="Q338" s="219"/>
      <c r="R338" s="219"/>
      <c r="S338" s="219"/>
      <c r="T338" s="220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T338" s="221" t="s">
        <v>160</v>
      </c>
      <c r="AU338" s="221" t="s">
        <v>83</v>
      </c>
      <c r="AV338" s="12" t="s">
        <v>83</v>
      </c>
      <c r="AW338" s="12" t="s">
        <v>37</v>
      </c>
      <c r="AX338" s="12" t="s">
        <v>75</v>
      </c>
      <c r="AY338" s="221" t="s">
        <v>131</v>
      </c>
    </row>
    <row r="339" s="13" customFormat="1">
      <c r="A339" s="13"/>
      <c r="B339" s="222"/>
      <c r="C339" s="223"/>
      <c r="D339" s="213" t="s">
        <v>160</v>
      </c>
      <c r="E339" s="224" t="s">
        <v>19</v>
      </c>
      <c r="F339" s="225" t="s">
        <v>1598</v>
      </c>
      <c r="G339" s="223"/>
      <c r="H339" s="226">
        <v>-29.463000000000001</v>
      </c>
      <c r="I339" s="227"/>
      <c r="J339" s="223"/>
      <c r="K339" s="223"/>
      <c r="L339" s="228"/>
      <c r="M339" s="229"/>
      <c r="N339" s="230"/>
      <c r="O339" s="230"/>
      <c r="P339" s="230"/>
      <c r="Q339" s="230"/>
      <c r="R339" s="230"/>
      <c r="S339" s="230"/>
      <c r="T339" s="231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2" t="s">
        <v>160</v>
      </c>
      <c r="AU339" s="232" t="s">
        <v>83</v>
      </c>
      <c r="AV339" s="13" t="s">
        <v>85</v>
      </c>
      <c r="AW339" s="13" t="s">
        <v>37</v>
      </c>
      <c r="AX339" s="13" t="s">
        <v>75</v>
      </c>
      <c r="AY339" s="232" t="s">
        <v>131</v>
      </c>
    </row>
    <row r="340" s="12" customFormat="1">
      <c r="A340" s="12"/>
      <c r="B340" s="211"/>
      <c r="C340" s="212"/>
      <c r="D340" s="213" t="s">
        <v>160</v>
      </c>
      <c r="E340" s="214" t="s">
        <v>19</v>
      </c>
      <c r="F340" s="215" t="s">
        <v>826</v>
      </c>
      <c r="G340" s="212"/>
      <c r="H340" s="214" t="s">
        <v>19</v>
      </c>
      <c r="I340" s="216"/>
      <c r="J340" s="212"/>
      <c r="K340" s="212"/>
      <c r="L340" s="217"/>
      <c r="M340" s="218"/>
      <c r="N340" s="219"/>
      <c r="O340" s="219"/>
      <c r="P340" s="219"/>
      <c r="Q340" s="219"/>
      <c r="R340" s="219"/>
      <c r="S340" s="219"/>
      <c r="T340" s="220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T340" s="221" t="s">
        <v>160</v>
      </c>
      <c r="AU340" s="221" t="s">
        <v>83</v>
      </c>
      <c r="AV340" s="12" t="s">
        <v>83</v>
      </c>
      <c r="AW340" s="12" t="s">
        <v>37</v>
      </c>
      <c r="AX340" s="12" t="s">
        <v>75</v>
      </c>
      <c r="AY340" s="221" t="s">
        <v>131</v>
      </c>
    </row>
    <row r="341" s="13" customFormat="1">
      <c r="A341" s="13"/>
      <c r="B341" s="222"/>
      <c r="C341" s="223"/>
      <c r="D341" s="213" t="s">
        <v>160</v>
      </c>
      <c r="E341" s="224" t="s">
        <v>19</v>
      </c>
      <c r="F341" s="225" t="s">
        <v>1599</v>
      </c>
      <c r="G341" s="223"/>
      <c r="H341" s="226">
        <v>-19.481000000000002</v>
      </c>
      <c r="I341" s="227"/>
      <c r="J341" s="223"/>
      <c r="K341" s="223"/>
      <c r="L341" s="228"/>
      <c r="M341" s="229"/>
      <c r="N341" s="230"/>
      <c r="O341" s="230"/>
      <c r="P341" s="230"/>
      <c r="Q341" s="230"/>
      <c r="R341" s="230"/>
      <c r="S341" s="230"/>
      <c r="T341" s="231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32" t="s">
        <v>160</v>
      </c>
      <c r="AU341" s="232" t="s">
        <v>83</v>
      </c>
      <c r="AV341" s="13" t="s">
        <v>85</v>
      </c>
      <c r="AW341" s="13" t="s">
        <v>37</v>
      </c>
      <c r="AX341" s="13" t="s">
        <v>75</v>
      </c>
      <c r="AY341" s="232" t="s">
        <v>131</v>
      </c>
    </row>
    <row r="342" s="12" customFormat="1">
      <c r="A342" s="12"/>
      <c r="B342" s="211"/>
      <c r="C342" s="212"/>
      <c r="D342" s="213" t="s">
        <v>160</v>
      </c>
      <c r="E342" s="214" t="s">
        <v>19</v>
      </c>
      <c r="F342" s="215" t="s">
        <v>828</v>
      </c>
      <c r="G342" s="212"/>
      <c r="H342" s="214" t="s">
        <v>19</v>
      </c>
      <c r="I342" s="216"/>
      <c r="J342" s="212"/>
      <c r="K342" s="212"/>
      <c r="L342" s="217"/>
      <c r="M342" s="218"/>
      <c r="N342" s="219"/>
      <c r="O342" s="219"/>
      <c r="P342" s="219"/>
      <c r="Q342" s="219"/>
      <c r="R342" s="219"/>
      <c r="S342" s="219"/>
      <c r="T342" s="220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T342" s="221" t="s">
        <v>160</v>
      </c>
      <c r="AU342" s="221" t="s">
        <v>83</v>
      </c>
      <c r="AV342" s="12" t="s">
        <v>83</v>
      </c>
      <c r="AW342" s="12" t="s">
        <v>37</v>
      </c>
      <c r="AX342" s="12" t="s">
        <v>75</v>
      </c>
      <c r="AY342" s="221" t="s">
        <v>131</v>
      </c>
    </row>
    <row r="343" s="13" customFormat="1">
      <c r="A343" s="13"/>
      <c r="B343" s="222"/>
      <c r="C343" s="223"/>
      <c r="D343" s="213" t="s">
        <v>160</v>
      </c>
      <c r="E343" s="224" t="s">
        <v>19</v>
      </c>
      <c r="F343" s="225" t="s">
        <v>1600</v>
      </c>
      <c r="G343" s="223"/>
      <c r="H343" s="226">
        <v>-3.1200000000000001</v>
      </c>
      <c r="I343" s="227"/>
      <c r="J343" s="223"/>
      <c r="K343" s="223"/>
      <c r="L343" s="228"/>
      <c r="M343" s="229"/>
      <c r="N343" s="230"/>
      <c r="O343" s="230"/>
      <c r="P343" s="230"/>
      <c r="Q343" s="230"/>
      <c r="R343" s="230"/>
      <c r="S343" s="230"/>
      <c r="T343" s="231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32" t="s">
        <v>160</v>
      </c>
      <c r="AU343" s="232" t="s">
        <v>83</v>
      </c>
      <c r="AV343" s="13" t="s">
        <v>85</v>
      </c>
      <c r="AW343" s="13" t="s">
        <v>37</v>
      </c>
      <c r="AX343" s="13" t="s">
        <v>75</v>
      </c>
      <c r="AY343" s="232" t="s">
        <v>131</v>
      </c>
    </row>
    <row r="344" s="14" customFormat="1">
      <c r="A344" s="14"/>
      <c r="B344" s="233"/>
      <c r="C344" s="234"/>
      <c r="D344" s="213" t="s">
        <v>160</v>
      </c>
      <c r="E344" s="235" t="s">
        <v>19</v>
      </c>
      <c r="F344" s="236" t="s">
        <v>200</v>
      </c>
      <c r="G344" s="234"/>
      <c r="H344" s="237">
        <v>910.21699999999998</v>
      </c>
      <c r="I344" s="238"/>
      <c r="J344" s="234"/>
      <c r="K344" s="234"/>
      <c r="L344" s="239"/>
      <c r="M344" s="240"/>
      <c r="N344" s="241"/>
      <c r="O344" s="241"/>
      <c r="P344" s="241"/>
      <c r="Q344" s="241"/>
      <c r="R344" s="241"/>
      <c r="S344" s="241"/>
      <c r="T344" s="242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43" t="s">
        <v>160</v>
      </c>
      <c r="AU344" s="243" t="s">
        <v>83</v>
      </c>
      <c r="AV344" s="14" t="s">
        <v>130</v>
      </c>
      <c r="AW344" s="14" t="s">
        <v>37</v>
      </c>
      <c r="AX344" s="14" t="s">
        <v>83</v>
      </c>
      <c r="AY344" s="243" t="s">
        <v>131</v>
      </c>
    </row>
    <row r="345" s="2" customFormat="1" ht="14.4" customHeight="1">
      <c r="A345" s="40"/>
      <c r="B345" s="41"/>
      <c r="C345" s="257" t="s">
        <v>334</v>
      </c>
      <c r="D345" s="257" t="s">
        <v>389</v>
      </c>
      <c r="E345" s="258" t="s">
        <v>830</v>
      </c>
      <c r="F345" s="259" t="s">
        <v>831</v>
      </c>
      <c r="G345" s="260" t="s">
        <v>321</v>
      </c>
      <c r="H345" s="261">
        <v>1748.0719999999999</v>
      </c>
      <c r="I345" s="262"/>
      <c r="J345" s="263">
        <f>ROUND(I345*H345,2)</f>
        <v>0</v>
      </c>
      <c r="K345" s="259" t="s">
        <v>19</v>
      </c>
      <c r="L345" s="264"/>
      <c r="M345" s="265" t="s">
        <v>19</v>
      </c>
      <c r="N345" s="266" t="s">
        <v>46</v>
      </c>
      <c r="O345" s="86"/>
      <c r="P345" s="207">
        <f>O345*H345</f>
        <v>0</v>
      </c>
      <c r="Q345" s="207">
        <v>0</v>
      </c>
      <c r="R345" s="207">
        <f>Q345*H345</f>
        <v>0</v>
      </c>
      <c r="S345" s="207">
        <v>0</v>
      </c>
      <c r="T345" s="208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09" t="s">
        <v>163</v>
      </c>
      <c r="AT345" s="209" t="s">
        <v>389</v>
      </c>
      <c r="AU345" s="209" t="s">
        <v>83</v>
      </c>
      <c r="AY345" s="19" t="s">
        <v>131</v>
      </c>
      <c r="BE345" s="210">
        <f>IF(N345="základní",J345,0)</f>
        <v>0</v>
      </c>
      <c r="BF345" s="210">
        <f>IF(N345="snížená",J345,0)</f>
        <v>0</v>
      </c>
      <c r="BG345" s="210">
        <f>IF(N345="zákl. přenesená",J345,0)</f>
        <v>0</v>
      </c>
      <c r="BH345" s="210">
        <f>IF(N345="sníž. přenesená",J345,0)</f>
        <v>0</v>
      </c>
      <c r="BI345" s="210">
        <f>IF(N345="nulová",J345,0)</f>
        <v>0</v>
      </c>
      <c r="BJ345" s="19" t="s">
        <v>83</v>
      </c>
      <c r="BK345" s="210">
        <f>ROUND(I345*H345,2)</f>
        <v>0</v>
      </c>
      <c r="BL345" s="19" t="s">
        <v>130</v>
      </c>
      <c r="BM345" s="209" t="s">
        <v>1601</v>
      </c>
    </row>
    <row r="346" s="13" customFormat="1">
      <c r="A346" s="13"/>
      <c r="B346" s="222"/>
      <c r="C346" s="223"/>
      <c r="D346" s="213" t="s">
        <v>160</v>
      </c>
      <c r="E346" s="224" t="s">
        <v>19</v>
      </c>
      <c r="F346" s="225" t="s">
        <v>1602</v>
      </c>
      <c r="G346" s="223"/>
      <c r="H346" s="226">
        <v>1748.0719999999999</v>
      </c>
      <c r="I346" s="227"/>
      <c r="J346" s="223"/>
      <c r="K346" s="223"/>
      <c r="L346" s="228"/>
      <c r="M346" s="229"/>
      <c r="N346" s="230"/>
      <c r="O346" s="230"/>
      <c r="P346" s="230"/>
      <c r="Q346" s="230"/>
      <c r="R346" s="230"/>
      <c r="S346" s="230"/>
      <c r="T346" s="231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32" t="s">
        <v>160</v>
      </c>
      <c r="AU346" s="232" t="s">
        <v>83</v>
      </c>
      <c r="AV346" s="13" t="s">
        <v>85</v>
      </c>
      <c r="AW346" s="13" t="s">
        <v>37</v>
      </c>
      <c r="AX346" s="13" t="s">
        <v>83</v>
      </c>
      <c r="AY346" s="232" t="s">
        <v>131</v>
      </c>
    </row>
    <row r="347" s="2" customFormat="1" ht="14.4" customHeight="1">
      <c r="A347" s="40"/>
      <c r="B347" s="41"/>
      <c r="C347" s="198" t="s">
        <v>339</v>
      </c>
      <c r="D347" s="198" t="s">
        <v>132</v>
      </c>
      <c r="E347" s="199" t="s">
        <v>846</v>
      </c>
      <c r="F347" s="200" t="s">
        <v>847</v>
      </c>
      <c r="G347" s="201" t="s">
        <v>267</v>
      </c>
      <c r="H347" s="202">
        <v>142.34</v>
      </c>
      <c r="I347" s="203"/>
      <c r="J347" s="204">
        <f>ROUND(I347*H347,2)</f>
        <v>0</v>
      </c>
      <c r="K347" s="200" t="s">
        <v>174</v>
      </c>
      <c r="L347" s="46"/>
      <c r="M347" s="205" t="s">
        <v>19</v>
      </c>
      <c r="N347" s="206" t="s">
        <v>46</v>
      </c>
      <c r="O347" s="86"/>
      <c r="P347" s="207">
        <f>O347*H347</f>
        <v>0</v>
      </c>
      <c r="Q347" s="207">
        <v>0</v>
      </c>
      <c r="R347" s="207">
        <f>Q347*H347</f>
        <v>0</v>
      </c>
      <c r="S347" s="207">
        <v>0</v>
      </c>
      <c r="T347" s="208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09" t="s">
        <v>130</v>
      </c>
      <c r="AT347" s="209" t="s">
        <v>132</v>
      </c>
      <c r="AU347" s="209" t="s">
        <v>83</v>
      </c>
      <c r="AY347" s="19" t="s">
        <v>131</v>
      </c>
      <c r="BE347" s="210">
        <f>IF(N347="základní",J347,0)</f>
        <v>0</v>
      </c>
      <c r="BF347" s="210">
        <f>IF(N347="snížená",J347,0)</f>
        <v>0</v>
      </c>
      <c r="BG347" s="210">
        <f>IF(N347="zákl. přenesená",J347,0)</f>
        <v>0</v>
      </c>
      <c r="BH347" s="210">
        <f>IF(N347="sníž. přenesená",J347,0)</f>
        <v>0</v>
      </c>
      <c r="BI347" s="210">
        <f>IF(N347="nulová",J347,0)</f>
        <v>0</v>
      </c>
      <c r="BJ347" s="19" t="s">
        <v>83</v>
      </c>
      <c r="BK347" s="210">
        <f>ROUND(I347*H347,2)</f>
        <v>0</v>
      </c>
      <c r="BL347" s="19" t="s">
        <v>130</v>
      </c>
      <c r="BM347" s="209" t="s">
        <v>1603</v>
      </c>
    </row>
    <row r="348" s="13" customFormat="1">
      <c r="A348" s="13"/>
      <c r="B348" s="222"/>
      <c r="C348" s="223"/>
      <c r="D348" s="213" t="s">
        <v>160</v>
      </c>
      <c r="E348" s="224" t="s">
        <v>19</v>
      </c>
      <c r="F348" s="225" t="s">
        <v>1477</v>
      </c>
      <c r="G348" s="223"/>
      <c r="H348" s="226">
        <v>118.68000000000001</v>
      </c>
      <c r="I348" s="227"/>
      <c r="J348" s="223"/>
      <c r="K348" s="223"/>
      <c r="L348" s="228"/>
      <c r="M348" s="229"/>
      <c r="N348" s="230"/>
      <c r="O348" s="230"/>
      <c r="P348" s="230"/>
      <c r="Q348" s="230"/>
      <c r="R348" s="230"/>
      <c r="S348" s="230"/>
      <c r="T348" s="231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32" t="s">
        <v>160</v>
      </c>
      <c r="AU348" s="232" t="s">
        <v>83</v>
      </c>
      <c r="AV348" s="13" t="s">
        <v>85</v>
      </c>
      <c r="AW348" s="13" t="s">
        <v>37</v>
      </c>
      <c r="AX348" s="13" t="s">
        <v>75</v>
      </c>
      <c r="AY348" s="232" t="s">
        <v>131</v>
      </c>
    </row>
    <row r="349" s="12" customFormat="1">
      <c r="A349" s="12"/>
      <c r="B349" s="211"/>
      <c r="C349" s="212"/>
      <c r="D349" s="213" t="s">
        <v>160</v>
      </c>
      <c r="E349" s="214" t="s">
        <v>19</v>
      </c>
      <c r="F349" s="215" t="s">
        <v>716</v>
      </c>
      <c r="G349" s="212"/>
      <c r="H349" s="214" t="s">
        <v>19</v>
      </c>
      <c r="I349" s="216"/>
      <c r="J349" s="212"/>
      <c r="K349" s="212"/>
      <c r="L349" s="217"/>
      <c r="M349" s="218"/>
      <c r="N349" s="219"/>
      <c r="O349" s="219"/>
      <c r="P349" s="219"/>
      <c r="Q349" s="219"/>
      <c r="R349" s="219"/>
      <c r="S349" s="219"/>
      <c r="T349" s="220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T349" s="221" t="s">
        <v>160</v>
      </c>
      <c r="AU349" s="221" t="s">
        <v>83</v>
      </c>
      <c r="AV349" s="12" t="s">
        <v>83</v>
      </c>
      <c r="AW349" s="12" t="s">
        <v>37</v>
      </c>
      <c r="AX349" s="12" t="s">
        <v>75</v>
      </c>
      <c r="AY349" s="221" t="s">
        <v>131</v>
      </c>
    </row>
    <row r="350" s="13" customFormat="1">
      <c r="A350" s="13"/>
      <c r="B350" s="222"/>
      <c r="C350" s="223"/>
      <c r="D350" s="213" t="s">
        <v>160</v>
      </c>
      <c r="E350" s="224" t="s">
        <v>19</v>
      </c>
      <c r="F350" s="225" t="s">
        <v>717</v>
      </c>
      <c r="G350" s="223"/>
      <c r="H350" s="226">
        <v>23.66</v>
      </c>
      <c r="I350" s="227"/>
      <c r="J350" s="223"/>
      <c r="K350" s="223"/>
      <c r="L350" s="228"/>
      <c r="M350" s="229"/>
      <c r="N350" s="230"/>
      <c r="O350" s="230"/>
      <c r="P350" s="230"/>
      <c r="Q350" s="230"/>
      <c r="R350" s="230"/>
      <c r="S350" s="230"/>
      <c r="T350" s="231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32" t="s">
        <v>160</v>
      </c>
      <c r="AU350" s="232" t="s">
        <v>83</v>
      </c>
      <c r="AV350" s="13" t="s">
        <v>85</v>
      </c>
      <c r="AW350" s="13" t="s">
        <v>37</v>
      </c>
      <c r="AX350" s="13" t="s">
        <v>75</v>
      </c>
      <c r="AY350" s="232" t="s">
        <v>131</v>
      </c>
    </row>
    <row r="351" s="2" customFormat="1" ht="14.4" customHeight="1">
      <c r="A351" s="40"/>
      <c r="B351" s="41"/>
      <c r="C351" s="257" t="s">
        <v>344</v>
      </c>
      <c r="D351" s="257" t="s">
        <v>389</v>
      </c>
      <c r="E351" s="258" t="s">
        <v>849</v>
      </c>
      <c r="F351" s="259" t="s">
        <v>850</v>
      </c>
      <c r="G351" s="260" t="s">
        <v>591</v>
      </c>
      <c r="H351" s="261">
        <v>4.484</v>
      </c>
      <c r="I351" s="262"/>
      <c r="J351" s="263">
        <f>ROUND(I351*H351,2)</f>
        <v>0</v>
      </c>
      <c r="K351" s="259" t="s">
        <v>174</v>
      </c>
      <c r="L351" s="264"/>
      <c r="M351" s="265" t="s">
        <v>19</v>
      </c>
      <c r="N351" s="266" t="s">
        <v>46</v>
      </c>
      <c r="O351" s="86"/>
      <c r="P351" s="207">
        <f>O351*H351</f>
        <v>0</v>
      </c>
      <c r="Q351" s="207">
        <v>0.001</v>
      </c>
      <c r="R351" s="207">
        <f>Q351*H351</f>
        <v>0.0044840000000000001</v>
      </c>
      <c r="S351" s="207">
        <v>0</v>
      </c>
      <c r="T351" s="208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09" t="s">
        <v>163</v>
      </c>
      <c r="AT351" s="209" t="s">
        <v>389</v>
      </c>
      <c r="AU351" s="209" t="s">
        <v>83</v>
      </c>
      <c r="AY351" s="19" t="s">
        <v>131</v>
      </c>
      <c r="BE351" s="210">
        <f>IF(N351="základní",J351,0)</f>
        <v>0</v>
      </c>
      <c r="BF351" s="210">
        <f>IF(N351="snížená",J351,0)</f>
        <v>0</v>
      </c>
      <c r="BG351" s="210">
        <f>IF(N351="zákl. přenesená",J351,0)</f>
        <v>0</v>
      </c>
      <c r="BH351" s="210">
        <f>IF(N351="sníž. přenesená",J351,0)</f>
        <v>0</v>
      </c>
      <c r="BI351" s="210">
        <f>IF(N351="nulová",J351,0)</f>
        <v>0</v>
      </c>
      <c r="BJ351" s="19" t="s">
        <v>83</v>
      </c>
      <c r="BK351" s="210">
        <f>ROUND(I351*H351,2)</f>
        <v>0</v>
      </c>
      <c r="BL351" s="19" t="s">
        <v>130</v>
      </c>
      <c r="BM351" s="209" t="s">
        <v>1604</v>
      </c>
    </row>
    <row r="352" s="13" customFormat="1">
      <c r="A352" s="13"/>
      <c r="B352" s="222"/>
      <c r="C352" s="223"/>
      <c r="D352" s="213" t="s">
        <v>160</v>
      </c>
      <c r="E352" s="224" t="s">
        <v>19</v>
      </c>
      <c r="F352" s="225" t="s">
        <v>1605</v>
      </c>
      <c r="G352" s="223"/>
      <c r="H352" s="226">
        <v>4.484</v>
      </c>
      <c r="I352" s="227"/>
      <c r="J352" s="223"/>
      <c r="K352" s="223"/>
      <c r="L352" s="228"/>
      <c r="M352" s="229"/>
      <c r="N352" s="230"/>
      <c r="O352" s="230"/>
      <c r="P352" s="230"/>
      <c r="Q352" s="230"/>
      <c r="R352" s="230"/>
      <c r="S352" s="230"/>
      <c r="T352" s="231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32" t="s">
        <v>160</v>
      </c>
      <c r="AU352" s="232" t="s">
        <v>83</v>
      </c>
      <c r="AV352" s="13" t="s">
        <v>85</v>
      </c>
      <c r="AW352" s="13" t="s">
        <v>37</v>
      </c>
      <c r="AX352" s="13" t="s">
        <v>83</v>
      </c>
      <c r="AY352" s="232" t="s">
        <v>131</v>
      </c>
    </row>
    <row r="353" s="2" customFormat="1" ht="37.8" customHeight="1">
      <c r="A353" s="40"/>
      <c r="B353" s="41"/>
      <c r="C353" s="198" t="s">
        <v>348</v>
      </c>
      <c r="D353" s="198" t="s">
        <v>132</v>
      </c>
      <c r="E353" s="199" t="s">
        <v>853</v>
      </c>
      <c r="F353" s="200" t="s">
        <v>854</v>
      </c>
      <c r="G353" s="201" t="s">
        <v>267</v>
      </c>
      <c r="H353" s="202">
        <v>23.66</v>
      </c>
      <c r="I353" s="203"/>
      <c r="J353" s="204">
        <f>ROUND(I353*H353,2)</f>
        <v>0</v>
      </c>
      <c r="K353" s="200" t="s">
        <v>174</v>
      </c>
      <c r="L353" s="46"/>
      <c r="M353" s="205" t="s">
        <v>19</v>
      </c>
      <c r="N353" s="206" t="s">
        <v>46</v>
      </c>
      <c r="O353" s="86"/>
      <c r="P353" s="207">
        <f>O353*H353</f>
        <v>0</v>
      </c>
      <c r="Q353" s="207">
        <v>0</v>
      </c>
      <c r="R353" s="207">
        <f>Q353*H353</f>
        <v>0</v>
      </c>
      <c r="S353" s="207">
        <v>0</v>
      </c>
      <c r="T353" s="208">
        <f>S353*H353</f>
        <v>0</v>
      </c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R353" s="209" t="s">
        <v>130</v>
      </c>
      <c r="AT353" s="209" t="s">
        <v>132</v>
      </c>
      <c r="AU353" s="209" t="s">
        <v>83</v>
      </c>
      <c r="AY353" s="19" t="s">
        <v>131</v>
      </c>
      <c r="BE353" s="210">
        <f>IF(N353="základní",J353,0)</f>
        <v>0</v>
      </c>
      <c r="BF353" s="210">
        <f>IF(N353="snížená",J353,0)</f>
        <v>0</v>
      </c>
      <c r="BG353" s="210">
        <f>IF(N353="zákl. přenesená",J353,0)</f>
        <v>0</v>
      </c>
      <c r="BH353" s="210">
        <f>IF(N353="sníž. přenesená",J353,0)</f>
        <v>0</v>
      </c>
      <c r="BI353" s="210">
        <f>IF(N353="nulová",J353,0)</f>
        <v>0</v>
      </c>
      <c r="BJ353" s="19" t="s">
        <v>83</v>
      </c>
      <c r="BK353" s="210">
        <f>ROUND(I353*H353,2)</f>
        <v>0</v>
      </c>
      <c r="BL353" s="19" t="s">
        <v>130</v>
      </c>
      <c r="BM353" s="209" t="s">
        <v>1606</v>
      </c>
    </row>
    <row r="354" s="13" customFormat="1">
      <c r="A354" s="13"/>
      <c r="B354" s="222"/>
      <c r="C354" s="223"/>
      <c r="D354" s="213" t="s">
        <v>160</v>
      </c>
      <c r="E354" s="224" t="s">
        <v>19</v>
      </c>
      <c r="F354" s="225" t="s">
        <v>1477</v>
      </c>
      <c r="G354" s="223"/>
      <c r="H354" s="226">
        <v>118.68000000000001</v>
      </c>
      <c r="I354" s="227"/>
      <c r="J354" s="223"/>
      <c r="K354" s="223"/>
      <c r="L354" s="228"/>
      <c r="M354" s="229"/>
      <c r="N354" s="230"/>
      <c r="O354" s="230"/>
      <c r="P354" s="230"/>
      <c r="Q354" s="230"/>
      <c r="R354" s="230"/>
      <c r="S354" s="230"/>
      <c r="T354" s="231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32" t="s">
        <v>160</v>
      </c>
      <c r="AU354" s="232" t="s">
        <v>83</v>
      </c>
      <c r="AV354" s="13" t="s">
        <v>85</v>
      </c>
      <c r="AW354" s="13" t="s">
        <v>37</v>
      </c>
      <c r="AX354" s="13" t="s">
        <v>75</v>
      </c>
      <c r="AY354" s="232" t="s">
        <v>131</v>
      </c>
    </row>
    <row r="355" s="12" customFormat="1">
      <c r="A355" s="12"/>
      <c r="B355" s="211"/>
      <c r="C355" s="212"/>
      <c r="D355" s="213" t="s">
        <v>160</v>
      </c>
      <c r="E355" s="214" t="s">
        <v>19</v>
      </c>
      <c r="F355" s="215" t="s">
        <v>716</v>
      </c>
      <c r="G355" s="212"/>
      <c r="H355" s="214" t="s">
        <v>19</v>
      </c>
      <c r="I355" s="216"/>
      <c r="J355" s="212"/>
      <c r="K355" s="212"/>
      <c r="L355" s="217"/>
      <c r="M355" s="218"/>
      <c r="N355" s="219"/>
      <c r="O355" s="219"/>
      <c r="P355" s="219"/>
      <c r="Q355" s="219"/>
      <c r="R355" s="219"/>
      <c r="S355" s="219"/>
      <c r="T355" s="220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T355" s="221" t="s">
        <v>160</v>
      </c>
      <c r="AU355" s="221" t="s">
        <v>83</v>
      </c>
      <c r="AV355" s="12" t="s">
        <v>83</v>
      </c>
      <c r="AW355" s="12" t="s">
        <v>37</v>
      </c>
      <c r="AX355" s="12" t="s">
        <v>75</v>
      </c>
      <c r="AY355" s="221" t="s">
        <v>131</v>
      </c>
    </row>
    <row r="356" s="13" customFormat="1">
      <c r="A356" s="13"/>
      <c r="B356" s="222"/>
      <c r="C356" s="223"/>
      <c r="D356" s="213" t="s">
        <v>160</v>
      </c>
      <c r="E356" s="224" t="s">
        <v>19</v>
      </c>
      <c r="F356" s="225" t="s">
        <v>717</v>
      </c>
      <c r="G356" s="223"/>
      <c r="H356" s="226">
        <v>23.66</v>
      </c>
      <c r="I356" s="227"/>
      <c r="J356" s="223"/>
      <c r="K356" s="223"/>
      <c r="L356" s="228"/>
      <c r="M356" s="229"/>
      <c r="N356" s="230"/>
      <c r="O356" s="230"/>
      <c r="P356" s="230"/>
      <c r="Q356" s="230"/>
      <c r="R356" s="230"/>
      <c r="S356" s="230"/>
      <c r="T356" s="231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32" t="s">
        <v>160</v>
      </c>
      <c r="AU356" s="232" t="s">
        <v>83</v>
      </c>
      <c r="AV356" s="13" t="s">
        <v>85</v>
      </c>
      <c r="AW356" s="13" t="s">
        <v>37</v>
      </c>
      <c r="AX356" s="13" t="s">
        <v>83</v>
      </c>
      <c r="AY356" s="232" t="s">
        <v>131</v>
      </c>
    </row>
    <row r="357" s="2" customFormat="1" ht="24.15" customHeight="1">
      <c r="A357" s="40"/>
      <c r="B357" s="41"/>
      <c r="C357" s="198" t="s">
        <v>352</v>
      </c>
      <c r="D357" s="198" t="s">
        <v>132</v>
      </c>
      <c r="E357" s="199" t="s">
        <v>856</v>
      </c>
      <c r="F357" s="200" t="s">
        <v>857</v>
      </c>
      <c r="G357" s="201" t="s">
        <v>246</v>
      </c>
      <c r="H357" s="202">
        <v>0.34499999999999997</v>
      </c>
      <c r="I357" s="203"/>
      <c r="J357" s="204">
        <f>ROUND(I357*H357,2)</f>
        <v>0</v>
      </c>
      <c r="K357" s="200" t="s">
        <v>19</v>
      </c>
      <c r="L357" s="46"/>
      <c r="M357" s="205" t="s">
        <v>19</v>
      </c>
      <c r="N357" s="206" t="s">
        <v>46</v>
      </c>
      <c r="O357" s="86"/>
      <c r="P357" s="207">
        <f>O357*H357</f>
        <v>0</v>
      </c>
      <c r="Q357" s="207">
        <v>1.48614</v>
      </c>
      <c r="R357" s="207">
        <f>Q357*H357</f>
        <v>0.51271829999999996</v>
      </c>
      <c r="S357" s="207">
        <v>0</v>
      </c>
      <c r="T357" s="208">
        <f>S357*H357</f>
        <v>0</v>
      </c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R357" s="209" t="s">
        <v>130</v>
      </c>
      <c r="AT357" s="209" t="s">
        <v>132</v>
      </c>
      <c r="AU357" s="209" t="s">
        <v>83</v>
      </c>
      <c r="AY357" s="19" t="s">
        <v>131</v>
      </c>
      <c r="BE357" s="210">
        <f>IF(N357="základní",J357,0)</f>
        <v>0</v>
      </c>
      <c r="BF357" s="210">
        <f>IF(N357="snížená",J357,0)</f>
        <v>0</v>
      </c>
      <c r="BG357" s="210">
        <f>IF(N357="zákl. přenesená",J357,0)</f>
        <v>0</v>
      </c>
      <c r="BH357" s="210">
        <f>IF(N357="sníž. přenesená",J357,0)</f>
        <v>0</v>
      </c>
      <c r="BI357" s="210">
        <f>IF(N357="nulová",J357,0)</f>
        <v>0</v>
      </c>
      <c r="BJ357" s="19" t="s">
        <v>83</v>
      </c>
      <c r="BK357" s="210">
        <f>ROUND(I357*H357,2)</f>
        <v>0</v>
      </c>
      <c r="BL357" s="19" t="s">
        <v>130</v>
      </c>
      <c r="BM357" s="209" t="s">
        <v>1607</v>
      </c>
    </row>
    <row r="358" s="12" customFormat="1">
      <c r="A358" s="12"/>
      <c r="B358" s="211"/>
      <c r="C358" s="212"/>
      <c r="D358" s="213" t="s">
        <v>160</v>
      </c>
      <c r="E358" s="214" t="s">
        <v>19</v>
      </c>
      <c r="F358" s="215" t="s">
        <v>1608</v>
      </c>
      <c r="G358" s="212"/>
      <c r="H358" s="214" t="s">
        <v>19</v>
      </c>
      <c r="I358" s="216"/>
      <c r="J358" s="212"/>
      <c r="K358" s="212"/>
      <c r="L358" s="217"/>
      <c r="M358" s="218"/>
      <c r="N358" s="219"/>
      <c r="O358" s="219"/>
      <c r="P358" s="219"/>
      <c r="Q358" s="219"/>
      <c r="R358" s="219"/>
      <c r="S358" s="219"/>
      <c r="T358" s="220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T358" s="221" t="s">
        <v>160</v>
      </c>
      <c r="AU358" s="221" t="s">
        <v>83</v>
      </c>
      <c r="AV358" s="12" t="s">
        <v>83</v>
      </c>
      <c r="AW358" s="12" t="s">
        <v>37</v>
      </c>
      <c r="AX358" s="12" t="s">
        <v>75</v>
      </c>
      <c r="AY358" s="221" t="s">
        <v>131</v>
      </c>
    </row>
    <row r="359" s="13" customFormat="1">
      <c r="A359" s="13"/>
      <c r="B359" s="222"/>
      <c r="C359" s="223"/>
      <c r="D359" s="213" t="s">
        <v>160</v>
      </c>
      <c r="E359" s="224" t="s">
        <v>19</v>
      </c>
      <c r="F359" s="225" t="s">
        <v>1609</v>
      </c>
      <c r="G359" s="223"/>
      <c r="H359" s="226">
        <v>0.34499999999999997</v>
      </c>
      <c r="I359" s="227"/>
      <c r="J359" s="223"/>
      <c r="K359" s="223"/>
      <c r="L359" s="228"/>
      <c r="M359" s="229"/>
      <c r="N359" s="230"/>
      <c r="O359" s="230"/>
      <c r="P359" s="230"/>
      <c r="Q359" s="230"/>
      <c r="R359" s="230"/>
      <c r="S359" s="230"/>
      <c r="T359" s="231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32" t="s">
        <v>160</v>
      </c>
      <c r="AU359" s="232" t="s">
        <v>83</v>
      </c>
      <c r="AV359" s="13" t="s">
        <v>85</v>
      </c>
      <c r="AW359" s="13" t="s">
        <v>37</v>
      </c>
      <c r="AX359" s="13" t="s">
        <v>83</v>
      </c>
      <c r="AY359" s="232" t="s">
        <v>131</v>
      </c>
    </row>
    <row r="360" s="11" customFormat="1" ht="22.8" customHeight="1">
      <c r="A360" s="11"/>
      <c r="B360" s="184"/>
      <c r="C360" s="185"/>
      <c r="D360" s="186" t="s">
        <v>74</v>
      </c>
      <c r="E360" s="255" t="s">
        <v>141</v>
      </c>
      <c r="F360" s="255" t="s">
        <v>1412</v>
      </c>
      <c r="G360" s="185"/>
      <c r="H360" s="185"/>
      <c r="I360" s="188"/>
      <c r="J360" s="256">
        <f>BK360</f>
        <v>0</v>
      </c>
      <c r="K360" s="185"/>
      <c r="L360" s="190"/>
      <c r="M360" s="191"/>
      <c r="N360" s="192"/>
      <c r="O360" s="192"/>
      <c r="P360" s="193">
        <f>P361+P373</f>
        <v>0</v>
      </c>
      <c r="Q360" s="192"/>
      <c r="R360" s="193">
        <f>R361+R373</f>
        <v>15.507990000000001</v>
      </c>
      <c r="S360" s="192"/>
      <c r="T360" s="194">
        <f>T361+T373</f>
        <v>59.573</v>
      </c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R360" s="195" t="s">
        <v>83</v>
      </c>
      <c r="AT360" s="196" t="s">
        <v>74</v>
      </c>
      <c r="AU360" s="196" t="s">
        <v>83</v>
      </c>
      <c r="AY360" s="195" t="s">
        <v>131</v>
      </c>
      <c r="BK360" s="197">
        <f>BK361+BK373</f>
        <v>0</v>
      </c>
    </row>
    <row r="361" s="11" customFormat="1" ht="20.88" customHeight="1">
      <c r="A361" s="11"/>
      <c r="B361" s="184"/>
      <c r="C361" s="185"/>
      <c r="D361" s="186" t="s">
        <v>74</v>
      </c>
      <c r="E361" s="255" t="s">
        <v>379</v>
      </c>
      <c r="F361" s="255" t="s">
        <v>868</v>
      </c>
      <c r="G361" s="185"/>
      <c r="H361" s="185"/>
      <c r="I361" s="188"/>
      <c r="J361" s="256">
        <f>BK361</f>
        <v>0</v>
      </c>
      <c r="K361" s="185"/>
      <c r="L361" s="190"/>
      <c r="M361" s="191"/>
      <c r="N361" s="192"/>
      <c r="O361" s="192"/>
      <c r="P361" s="193">
        <f>SUM(P362:P372)</f>
        <v>0</v>
      </c>
      <c r="Q361" s="192"/>
      <c r="R361" s="193">
        <f>SUM(R362:R372)</f>
        <v>0</v>
      </c>
      <c r="S361" s="192"/>
      <c r="T361" s="194">
        <f>SUM(T362:T372)</f>
        <v>59.573</v>
      </c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R361" s="195" t="s">
        <v>83</v>
      </c>
      <c r="AT361" s="196" t="s">
        <v>74</v>
      </c>
      <c r="AU361" s="196" t="s">
        <v>85</v>
      </c>
      <c r="AY361" s="195" t="s">
        <v>131</v>
      </c>
      <c r="BK361" s="197">
        <f>SUM(BK362:BK372)</f>
        <v>0</v>
      </c>
    </row>
    <row r="362" s="2" customFormat="1" ht="14.4" customHeight="1">
      <c r="A362" s="40"/>
      <c r="B362" s="41"/>
      <c r="C362" s="198" t="s">
        <v>356</v>
      </c>
      <c r="D362" s="198" t="s">
        <v>132</v>
      </c>
      <c r="E362" s="199" t="s">
        <v>1610</v>
      </c>
      <c r="F362" s="200" t="s">
        <v>1611</v>
      </c>
      <c r="G362" s="201" t="s">
        <v>246</v>
      </c>
      <c r="H362" s="202">
        <v>0.443</v>
      </c>
      <c r="I362" s="203"/>
      <c r="J362" s="204">
        <f>ROUND(I362*H362,2)</f>
        <v>0</v>
      </c>
      <c r="K362" s="200" t="s">
        <v>19</v>
      </c>
      <c r="L362" s="46"/>
      <c r="M362" s="205" t="s">
        <v>19</v>
      </c>
      <c r="N362" s="206" t="s">
        <v>46</v>
      </c>
      <c r="O362" s="86"/>
      <c r="P362" s="207">
        <f>O362*H362</f>
        <v>0</v>
      </c>
      <c r="Q362" s="207">
        <v>0</v>
      </c>
      <c r="R362" s="207">
        <f>Q362*H362</f>
        <v>0</v>
      </c>
      <c r="S362" s="207">
        <v>2.2000000000000002</v>
      </c>
      <c r="T362" s="208">
        <f>S362*H362</f>
        <v>0.97460000000000013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09" t="s">
        <v>130</v>
      </c>
      <c r="AT362" s="209" t="s">
        <v>132</v>
      </c>
      <c r="AU362" s="209" t="s">
        <v>141</v>
      </c>
      <c r="AY362" s="19" t="s">
        <v>131</v>
      </c>
      <c r="BE362" s="210">
        <f>IF(N362="základní",J362,0)</f>
        <v>0</v>
      </c>
      <c r="BF362" s="210">
        <f>IF(N362="snížená",J362,0)</f>
        <v>0</v>
      </c>
      <c r="BG362" s="210">
        <f>IF(N362="zákl. přenesená",J362,0)</f>
        <v>0</v>
      </c>
      <c r="BH362" s="210">
        <f>IF(N362="sníž. přenesená",J362,0)</f>
        <v>0</v>
      </c>
      <c r="BI362" s="210">
        <f>IF(N362="nulová",J362,0)</f>
        <v>0</v>
      </c>
      <c r="BJ362" s="19" t="s">
        <v>83</v>
      </c>
      <c r="BK362" s="210">
        <f>ROUND(I362*H362,2)</f>
        <v>0</v>
      </c>
      <c r="BL362" s="19" t="s">
        <v>130</v>
      </c>
      <c r="BM362" s="209" t="s">
        <v>1612</v>
      </c>
    </row>
    <row r="363" s="12" customFormat="1">
      <c r="A363" s="12"/>
      <c r="B363" s="211"/>
      <c r="C363" s="212"/>
      <c r="D363" s="213" t="s">
        <v>160</v>
      </c>
      <c r="E363" s="214" t="s">
        <v>19</v>
      </c>
      <c r="F363" s="215" t="s">
        <v>1613</v>
      </c>
      <c r="G363" s="212"/>
      <c r="H363" s="214" t="s">
        <v>19</v>
      </c>
      <c r="I363" s="216"/>
      <c r="J363" s="212"/>
      <c r="K363" s="212"/>
      <c r="L363" s="217"/>
      <c r="M363" s="218"/>
      <c r="N363" s="219"/>
      <c r="O363" s="219"/>
      <c r="P363" s="219"/>
      <c r="Q363" s="219"/>
      <c r="R363" s="219"/>
      <c r="S363" s="219"/>
      <c r="T363" s="220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T363" s="221" t="s">
        <v>160</v>
      </c>
      <c r="AU363" s="221" t="s">
        <v>141</v>
      </c>
      <c r="AV363" s="12" t="s">
        <v>83</v>
      </c>
      <c r="AW363" s="12" t="s">
        <v>37</v>
      </c>
      <c r="AX363" s="12" t="s">
        <v>75</v>
      </c>
      <c r="AY363" s="221" t="s">
        <v>131</v>
      </c>
    </row>
    <row r="364" s="13" customFormat="1">
      <c r="A364" s="13"/>
      <c r="B364" s="222"/>
      <c r="C364" s="223"/>
      <c r="D364" s="213" t="s">
        <v>160</v>
      </c>
      <c r="E364" s="224" t="s">
        <v>19</v>
      </c>
      <c r="F364" s="225" t="s">
        <v>1614</v>
      </c>
      <c r="G364" s="223"/>
      <c r="H364" s="226">
        <v>0.443</v>
      </c>
      <c r="I364" s="227"/>
      <c r="J364" s="223"/>
      <c r="K364" s="223"/>
      <c r="L364" s="228"/>
      <c r="M364" s="229"/>
      <c r="N364" s="230"/>
      <c r="O364" s="230"/>
      <c r="P364" s="230"/>
      <c r="Q364" s="230"/>
      <c r="R364" s="230"/>
      <c r="S364" s="230"/>
      <c r="T364" s="231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32" t="s">
        <v>160</v>
      </c>
      <c r="AU364" s="232" t="s">
        <v>141</v>
      </c>
      <c r="AV364" s="13" t="s">
        <v>85</v>
      </c>
      <c r="AW364" s="13" t="s">
        <v>37</v>
      </c>
      <c r="AX364" s="13" t="s">
        <v>75</v>
      </c>
      <c r="AY364" s="232" t="s">
        <v>131</v>
      </c>
    </row>
    <row r="365" s="2" customFormat="1" ht="37.8" customHeight="1">
      <c r="A365" s="40"/>
      <c r="B365" s="41"/>
      <c r="C365" s="198" t="s">
        <v>360</v>
      </c>
      <c r="D365" s="198" t="s">
        <v>132</v>
      </c>
      <c r="E365" s="199" t="s">
        <v>869</v>
      </c>
      <c r="F365" s="200" t="s">
        <v>870</v>
      </c>
      <c r="G365" s="201" t="s">
        <v>246</v>
      </c>
      <c r="H365" s="202">
        <v>24.416</v>
      </c>
      <c r="I365" s="203"/>
      <c r="J365" s="204">
        <f>ROUND(I365*H365,2)</f>
        <v>0</v>
      </c>
      <c r="K365" s="200" t="s">
        <v>174</v>
      </c>
      <c r="L365" s="46"/>
      <c r="M365" s="205" t="s">
        <v>19</v>
      </c>
      <c r="N365" s="206" t="s">
        <v>46</v>
      </c>
      <c r="O365" s="86"/>
      <c r="P365" s="207">
        <f>O365*H365</f>
        <v>0</v>
      </c>
      <c r="Q365" s="207">
        <v>0</v>
      </c>
      <c r="R365" s="207">
        <f>Q365*H365</f>
        <v>0</v>
      </c>
      <c r="S365" s="207">
        <v>2.3999999999999999</v>
      </c>
      <c r="T365" s="208">
        <f>S365*H365</f>
        <v>58.598399999999998</v>
      </c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R365" s="209" t="s">
        <v>130</v>
      </c>
      <c r="AT365" s="209" t="s">
        <v>132</v>
      </c>
      <c r="AU365" s="209" t="s">
        <v>141</v>
      </c>
      <c r="AY365" s="19" t="s">
        <v>131</v>
      </c>
      <c r="BE365" s="210">
        <f>IF(N365="základní",J365,0)</f>
        <v>0</v>
      </c>
      <c r="BF365" s="210">
        <f>IF(N365="snížená",J365,0)</f>
        <v>0</v>
      </c>
      <c r="BG365" s="210">
        <f>IF(N365="zákl. přenesená",J365,0)</f>
        <v>0</v>
      </c>
      <c r="BH365" s="210">
        <f>IF(N365="sníž. přenesená",J365,0)</f>
        <v>0</v>
      </c>
      <c r="BI365" s="210">
        <f>IF(N365="nulová",J365,0)</f>
        <v>0</v>
      </c>
      <c r="BJ365" s="19" t="s">
        <v>83</v>
      </c>
      <c r="BK365" s="210">
        <f>ROUND(I365*H365,2)</f>
        <v>0</v>
      </c>
      <c r="BL365" s="19" t="s">
        <v>130</v>
      </c>
      <c r="BM365" s="209" t="s">
        <v>1615</v>
      </c>
    </row>
    <row r="366" s="12" customFormat="1">
      <c r="A366" s="12"/>
      <c r="B366" s="211"/>
      <c r="C366" s="212"/>
      <c r="D366" s="213" t="s">
        <v>160</v>
      </c>
      <c r="E366" s="214" t="s">
        <v>19</v>
      </c>
      <c r="F366" s="215" t="s">
        <v>872</v>
      </c>
      <c r="G366" s="212"/>
      <c r="H366" s="214" t="s">
        <v>19</v>
      </c>
      <c r="I366" s="216"/>
      <c r="J366" s="212"/>
      <c r="K366" s="212"/>
      <c r="L366" s="217"/>
      <c r="M366" s="218"/>
      <c r="N366" s="219"/>
      <c r="O366" s="219"/>
      <c r="P366" s="219"/>
      <c r="Q366" s="219"/>
      <c r="R366" s="219"/>
      <c r="S366" s="219"/>
      <c r="T366" s="220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T366" s="221" t="s">
        <v>160</v>
      </c>
      <c r="AU366" s="221" t="s">
        <v>141</v>
      </c>
      <c r="AV366" s="12" t="s">
        <v>83</v>
      </c>
      <c r="AW366" s="12" t="s">
        <v>37</v>
      </c>
      <c r="AX366" s="12" t="s">
        <v>75</v>
      </c>
      <c r="AY366" s="221" t="s">
        <v>131</v>
      </c>
    </row>
    <row r="367" s="13" customFormat="1">
      <c r="A367" s="13"/>
      <c r="B367" s="222"/>
      <c r="C367" s="223"/>
      <c r="D367" s="213" t="s">
        <v>160</v>
      </c>
      <c r="E367" s="224" t="s">
        <v>19</v>
      </c>
      <c r="F367" s="225" t="s">
        <v>1616</v>
      </c>
      <c r="G367" s="223"/>
      <c r="H367" s="226">
        <v>15.071999999999999</v>
      </c>
      <c r="I367" s="227"/>
      <c r="J367" s="223"/>
      <c r="K367" s="223"/>
      <c r="L367" s="228"/>
      <c r="M367" s="229"/>
      <c r="N367" s="230"/>
      <c r="O367" s="230"/>
      <c r="P367" s="230"/>
      <c r="Q367" s="230"/>
      <c r="R367" s="230"/>
      <c r="S367" s="230"/>
      <c r="T367" s="231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32" t="s">
        <v>160</v>
      </c>
      <c r="AU367" s="232" t="s">
        <v>141</v>
      </c>
      <c r="AV367" s="13" t="s">
        <v>85</v>
      </c>
      <c r="AW367" s="13" t="s">
        <v>37</v>
      </c>
      <c r="AX367" s="13" t="s">
        <v>75</v>
      </c>
      <c r="AY367" s="232" t="s">
        <v>131</v>
      </c>
    </row>
    <row r="368" s="12" customFormat="1">
      <c r="A368" s="12"/>
      <c r="B368" s="211"/>
      <c r="C368" s="212"/>
      <c r="D368" s="213" t="s">
        <v>160</v>
      </c>
      <c r="E368" s="214" t="s">
        <v>19</v>
      </c>
      <c r="F368" s="215" t="s">
        <v>875</v>
      </c>
      <c r="G368" s="212"/>
      <c r="H368" s="214" t="s">
        <v>19</v>
      </c>
      <c r="I368" s="216"/>
      <c r="J368" s="212"/>
      <c r="K368" s="212"/>
      <c r="L368" s="217"/>
      <c r="M368" s="218"/>
      <c r="N368" s="219"/>
      <c r="O368" s="219"/>
      <c r="P368" s="219"/>
      <c r="Q368" s="219"/>
      <c r="R368" s="219"/>
      <c r="S368" s="219"/>
      <c r="T368" s="220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T368" s="221" t="s">
        <v>160</v>
      </c>
      <c r="AU368" s="221" t="s">
        <v>141</v>
      </c>
      <c r="AV368" s="12" t="s">
        <v>83</v>
      </c>
      <c r="AW368" s="12" t="s">
        <v>37</v>
      </c>
      <c r="AX368" s="12" t="s">
        <v>75</v>
      </c>
      <c r="AY368" s="221" t="s">
        <v>131</v>
      </c>
    </row>
    <row r="369" s="13" customFormat="1">
      <c r="A369" s="13"/>
      <c r="B369" s="222"/>
      <c r="C369" s="223"/>
      <c r="D369" s="213" t="s">
        <v>160</v>
      </c>
      <c r="E369" s="224" t="s">
        <v>19</v>
      </c>
      <c r="F369" s="225" t="s">
        <v>1617</v>
      </c>
      <c r="G369" s="223"/>
      <c r="H369" s="226">
        <v>2.3039999999999998</v>
      </c>
      <c r="I369" s="227"/>
      <c r="J369" s="223"/>
      <c r="K369" s="223"/>
      <c r="L369" s="228"/>
      <c r="M369" s="229"/>
      <c r="N369" s="230"/>
      <c r="O369" s="230"/>
      <c r="P369" s="230"/>
      <c r="Q369" s="230"/>
      <c r="R369" s="230"/>
      <c r="S369" s="230"/>
      <c r="T369" s="231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2" t="s">
        <v>160</v>
      </c>
      <c r="AU369" s="232" t="s">
        <v>141</v>
      </c>
      <c r="AV369" s="13" t="s">
        <v>85</v>
      </c>
      <c r="AW369" s="13" t="s">
        <v>37</v>
      </c>
      <c r="AX369" s="13" t="s">
        <v>75</v>
      </c>
      <c r="AY369" s="232" t="s">
        <v>131</v>
      </c>
    </row>
    <row r="370" s="13" customFormat="1">
      <c r="A370" s="13"/>
      <c r="B370" s="222"/>
      <c r="C370" s="223"/>
      <c r="D370" s="213" t="s">
        <v>160</v>
      </c>
      <c r="E370" s="224" t="s">
        <v>19</v>
      </c>
      <c r="F370" s="225" t="s">
        <v>1618</v>
      </c>
      <c r="G370" s="223"/>
      <c r="H370" s="226">
        <v>3.8399999999999999</v>
      </c>
      <c r="I370" s="227"/>
      <c r="J370" s="223"/>
      <c r="K370" s="223"/>
      <c r="L370" s="228"/>
      <c r="M370" s="229"/>
      <c r="N370" s="230"/>
      <c r="O370" s="230"/>
      <c r="P370" s="230"/>
      <c r="Q370" s="230"/>
      <c r="R370" s="230"/>
      <c r="S370" s="230"/>
      <c r="T370" s="231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32" t="s">
        <v>160</v>
      </c>
      <c r="AU370" s="232" t="s">
        <v>141</v>
      </c>
      <c r="AV370" s="13" t="s">
        <v>85</v>
      </c>
      <c r="AW370" s="13" t="s">
        <v>37</v>
      </c>
      <c r="AX370" s="13" t="s">
        <v>75</v>
      </c>
      <c r="AY370" s="232" t="s">
        <v>131</v>
      </c>
    </row>
    <row r="371" s="13" customFormat="1">
      <c r="A371" s="13"/>
      <c r="B371" s="222"/>
      <c r="C371" s="223"/>
      <c r="D371" s="213" t="s">
        <v>160</v>
      </c>
      <c r="E371" s="224" t="s">
        <v>19</v>
      </c>
      <c r="F371" s="225" t="s">
        <v>1619</v>
      </c>
      <c r="G371" s="223"/>
      <c r="H371" s="226">
        <v>3.2000000000000002</v>
      </c>
      <c r="I371" s="227"/>
      <c r="J371" s="223"/>
      <c r="K371" s="223"/>
      <c r="L371" s="228"/>
      <c r="M371" s="229"/>
      <c r="N371" s="230"/>
      <c r="O371" s="230"/>
      <c r="P371" s="230"/>
      <c r="Q371" s="230"/>
      <c r="R371" s="230"/>
      <c r="S371" s="230"/>
      <c r="T371" s="231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32" t="s">
        <v>160</v>
      </c>
      <c r="AU371" s="232" t="s">
        <v>141</v>
      </c>
      <c r="AV371" s="13" t="s">
        <v>85</v>
      </c>
      <c r="AW371" s="13" t="s">
        <v>37</v>
      </c>
      <c r="AX371" s="13" t="s">
        <v>75</v>
      </c>
      <c r="AY371" s="232" t="s">
        <v>131</v>
      </c>
    </row>
    <row r="372" s="14" customFormat="1">
      <c r="A372" s="14"/>
      <c r="B372" s="233"/>
      <c r="C372" s="234"/>
      <c r="D372" s="213" t="s">
        <v>160</v>
      </c>
      <c r="E372" s="235" t="s">
        <v>19</v>
      </c>
      <c r="F372" s="236" t="s">
        <v>200</v>
      </c>
      <c r="G372" s="234"/>
      <c r="H372" s="237">
        <v>24.416</v>
      </c>
      <c r="I372" s="238"/>
      <c r="J372" s="234"/>
      <c r="K372" s="234"/>
      <c r="L372" s="239"/>
      <c r="M372" s="240"/>
      <c r="N372" s="241"/>
      <c r="O372" s="241"/>
      <c r="P372" s="241"/>
      <c r="Q372" s="241"/>
      <c r="R372" s="241"/>
      <c r="S372" s="241"/>
      <c r="T372" s="242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43" t="s">
        <v>160</v>
      </c>
      <c r="AU372" s="243" t="s">
        <v>141</v>
      </c>
      <c r="AV372" s="14" t="s">
        <v>130</v>
      </c>
      <c r="AW372" s="14" t="s">
        <v>37</v>
      </c>
      <c r="AX372" s="14" t="s">
        <v>83</v>
      </c>
      <c r="AY372" s="243" t="s">
        <v>131</v>
      </c>
    </row>
    <row r="373" s="11" customFormat="1" ht="20.88" customHeight="1">
      <c r="A373" s="11"/>
      <c r="B373" s="184"/>
      <c r="C373" s="185"/>
      <c r="D373" s="186" t="s">
        <v>74</v>
      </c>
      <c r="E373" s="255" t="s">
        <v>395</v>
      </c>
      <c r="F373" s="255" t="s">
        <v>878</v>
      </c>
      <c r="G373" s="185"/>
      <c r="H373" s="185"/>
      <c r="I373" s="188"/>
      <c r="J373" s="256">
        <f>BK373</f>
        <v>0</v>
      </c>
      <c r="K373" s="185"/>
      <c r="L373" s="190"/>
      <c r="M373" s="191"/>
      <c r="N373" s="192"/>
      <c r="O373" s="192"/>
      <c r="P373" s="193">
        <f>SUM(P374:P381)</f>
        <v>0</v>
      </c>
      <c r="Q373" s="192"/>
      <c r="R373" s="193">
        <f>SUM(R374:R381)</f>
        <v>15.507990000000001</v>
      </c>
      <c r="S373" s="192"/>
      <c r="T373" s="194">
        <f>SUM(T374:T381)</f>
        <v>0</v>
      </c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R373" s="195" t="s">
        <v>83</v>
      </c>
      <c r="AT373" s="196" t="s">
        <v>74</v>
      </c>
      <c r="AU373" s="196" t="s">
        <v>85</v>
      </c>
      <c r="AY373" s="195" t="s">
        <v>131</v>
      </c>
      <c r="BK373" s="197">
        <f>SUM(BK374:BK381)</f>
        <v>0</v>
      </c>
    </row>
    <row r="374" s="2" customFormat="1" ht="14.4" customHeight="1">
      <c r="A374" s="40"/>
      <c r="B374" s="41"/>
      <c r="C374" s="198" t="s">
        <v>365</v>
      </c>
      <c r="D374" s="198" t="s">
        <v>132</v>
      </c>
      <c r="E374" s="199" t="s">
        <v>879</v>
      </c>
      <c r="F374" s="200" t="s">
        <v>880</v>
      </c>
      <c r="G374" s="201" t="s">
        <v>196</v>
      </c>
      <c r="H374" s="202">
        <v>171</v>
      </c>
      <c r="I374" s="203"/>
      <c r="J374" s="204">
        <f>ROUND(I374*H374,2)</f>
        <v>0</v>
      </c>
      <c r="K374" s="200" t="s">
        <v>19</v>
      </c>
      <c r="L374" s="46"/>
      <c r="M374" s="205" t="s">
        <v>19</v>
      </c>
      <c r="N374" s="206" t="s">
        <v>46</v>
      </c>
      <c r="O374" s="86"/>
      <c r="P374" s="207">
        <f>O374*H374</f>
        <v>0</v>
      </c>
      <c r="Q374" s="207">
        <v>0.047199999999999999</v>
      </c>
      <c r="R374" s="207">
        <f>Q374*H374</f>
        <v>8.0711999999999993</v>
      </c>
      <c r="S374" s="207">
        <v>0</v>
      </c>
      <c r="T374" s="208">
        <f>S374*H374</f>
        <v>0</v>
      </c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R374" s="209" t="s">
        <v>130</v>
      </c>
      <c r="AT374" s="209" t="s">
        <v>132</v>
      </c>
      <c r="AU374" s="209" t="s">
        <v>141</v>
      </c>
      <c r="AY374" s="19" t="s">
        <v>131</v>
      </c>
      <c r="BE374" s="210">
        <f>IF(N374="základní",J374,0)</f>
        <v>0</v>
      </c>
      <c r="BF374" s="210">
        <f>IF(N374="snížená",J374,0)</f>
        <v>0</v>
      </c>
      <c r="BG374" s="210">
        <f>IF(N374="zákl. přenesená",J374,0)</f>
        <v>0</v>
      </c>
      <c r="BH374" s="210">
        <f>IF(N374="sníž. přenesená",J374,0)</f>
        <v>0</v>
      </c>
      <c r="BI374" s="210">
        <f>IF(N374="nulová",J374,0)</f>
        <v>0</v>
      </c>
      <c r="BJ374" s="19" t="s">
        <v>83</v>
      </c>
      <c r="BK374" s="210">
        <f>ROUND(I374*H374,2)</f>
        <v>0</v>
      </c>
      <c r="BL374" s="19" t="s">
        <v>130</v>
      </c>
      <c r="BM374" s="209" t="s">
        <v>1620</v>
      </c>
    </row>
    <row r="375" s="13" customFormat="1">
      <c r="A375" s="13"/>
      <c r="B375" s="222"/>
      <c r="C375" s="223"/>
      <c r="D375" s="213" t="s">
        <v>160</v>
      </c>
      <c r="E375" s="224" t="s">
        <v>19</v>
      </c>
      <c r="F375" s="225" t="s">
        <v>1621</v>
      </c>
      <c r="G375" s="223"/>
      <c r="H375" s="226">
        <v>171</v>
      </c>
      <c r="I375" s="227"/>
      <c r="J375" s="223"/>
      <c r="K375" s="223"/>
      <c r="L375" s="228"/>
      <c r="M375" s="229"/>
      <c r="N375" s="230"/>
      <c r="O375" s="230"/>
      <c r="P375" s="230"/>
      <c r="Q375" s="230"/>
      <c r="R375" s="230"/>
      <c r="S375" s="230"/>
      <c r="T375" s="231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32" t="s">
        <v>160</v>
      </c>
      <c r="AU375" s="232" t="s">
        <v>141</v>
      </c>
      <c r="AV375" s="13" t="s">
        <v>85</v>
      </c>
      <c r="AW375" s="13" t="s">
        <v>37</v>
      </c>
      <c r="AX375" s="13" t="s">
        <v>83</v>
      </c>
      <c r="AY375" s="232" t="s">
        <v>131</v>
      </c>
    </row>
    <row r="376" s="2" customFormat="1" ht="24.15" customHeight="1">
      <c r="A376" s="40"/>
      <c r="B376" s="41"/>
      <c r="C376" s="257" t="s">
        <v>369</v>
      </c>
      <c r="D376" s="257" t="s">
        <v>389</v>
      </c>
      <c r="E376" s="258" t="s">
        <v>883</v>
      </c>
      <c r="F376" s="259" t="s">
        <v>884</v>
      </c>
      <c r="G376" s="260" t="s">
        <v>196</v>
      </c>
      <c r="H376" s="261">
        <v>172.71000000000001</v>
      </c>
      <c r="I376" s="262"/>
      <c r="J376" s="263">
        <f>ROUND(I376*H376,2)</f>
        <v>0</v>
      </c>
      <c r="K376" s="259" t="s">
        <v>174</v>
      </c>
      <c r="L376" s="264"/>
      <c r="M376" s="265" t="s">
        <v>19</v>
      </c>
      <c r="N376" s="266" t="s">
        <v>46</v>
      </c>
      <c r="O376" s="86"/>
      <c r="P376" s="207">
        <f>O376*H376</f>
        <v>0</v>
      </c>
      <c r="Q376" s="207">
        <v>0.031</v>
      </c>
      <c r="R376" s="207">
        <f>Q376*H376</f>
        <v>5.3540100000000006</v>
      </c>
      <c r="S376" s="207">
        <v>0</v>
      </c>
      <c r="T376" s="208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09" t="s">
        <v>163</v>
      </c>
      <c r="AT376" s="209" t="s">
        <v>389</v>
      </c>
      <c r="AU376" s="209" t="s">
        <v>141</v>
      </c>
      <c r="AY376" s="19" t="s">
        <v>131</v>
      </c>
      <c r="BE376" s="210">
        <f>IF(N376="základní",J376,0)</f>
        <v>0</v>
      </c>
      <c r="BF376" s="210">
        <f>IF(N376="snížená",J376,0)</f>
        <v>0</v>
      </c>
      <c r="BG376" s="210">
        <f>IF(N376="zákl. přenesená",J376,0)</f>
        <v>0</v>
      </c>
      <c r="BH376" s="210">
        <f>IF(N376="sníž. přenesená",J376,0)</f>
        <v>0</v>
      </c>
      <c r="BI376" s="210">
        <f>IF(N376="nulová",J376,0)</f>
        <v>0</v>
      </c>
      <c r="BJ376" s="19" t="s">
        <v>83</v>
      </c>
      <c r="BK376" s="210">
        <f>ROUND(I376*H376,2)</f>
        <v>0</v>
      </c>
      <c r="BL376" s="19" t="s">
        <v>130</v>
      </c>
      <c r="BM376" s="209" t="s">
        <v>1622</v>
      </c>
    </row>
    <row r="377" s="13" customFormat="1">
      <c r="A377" s="13"/>
      <c r="B377" s="222"/>
      <c r="C377" s="223"/>
      <c r="D377" s="213" t="s">
        <v>160</v>
      </c>
      <c r="E377" s="224" t="s">
        <v>19</v>
      </c>
      <c r="F377" s="225" t="s">
        <v>1623</v>
      </c>
      <c r="G377" s="223"/>
      <c r="H377" s="226">
        <v>172.71000000000001</v>
      </c>
      <c r="I377" s="227"/>
      <c r="J377" s="223"/>
      <c r="K377" s="223"/>
      <c r="L377" s="228"/>
      <c r="M377" s="229"/>
      <c r="N377" s="230"/>
      <c r="O377" s="230"/>
      <c r="P377" s="230"/>
      <c r="Q377" s="230"/>
      <c r="R377" s="230"/>
      <c r="S377" s="230"/>
      <c r="T377" s="231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32" t="s">
        <v>160</v>
      </c>
      <c r="AU377" s="232" t="s">
        <v>141</v>
      </c>
      <c r="AV377" s="13" t="s">
        <v>85</v>
      </c>
      <c r="AW377" s="13" t="s">
        <v>37</v>
      </c>
      <c r="AX377" s="13" t="s">
        <v>83</v>
      </c>
      <c r="AY377" s="232" t="s">
        <v>131</v>
      </c>
    </row>
    <row r="378" s="2" customFormat="1" ht="14.4" customHeight="1">
      <c r="A378" s="40"/>
      <c r="B378" s="41"/>
      <c r="C378" s="257" t="s">
        <v>374</v>
      </c>
      <c r="D378" s="257" t="s">
        <v>389</v>
      </c>
      <c r="E378" s="258" t="s">
        <v>887</v>
      </c>
      <c r="F378" s="259" t="s">
        <v>888</v>
      </c>
      <c r="G378" s="260" t="s">
        <v>422</v>
      </c>
      <c r="H378" s="261">
        <v>345.42000000000002</v>
      </c>
      <c r="I378" s="262"/>
      <c r="J378" s="263">
        <f>ROUND(I378*H378,2)</f>
        <v>0</v>
      </c>
      <c r="K378" s="259" t="s">
        <v>174</v>
      </c>
      <c r="L378" s="264"/>
      <c r="M378" s="265" t="s">
        <v>19</v>
      </c>
      <c r="N378" s="266" t="s">
        <v>46</v>
      </c>
      <c r="O378" s="86"/>
      <c r="P378" s="207">
        <f>O378*H378</f>
        <v>0</v>
      </c>
      <c r="Q378" s="207">
        <v>0.0060000000000000001</v>
      </c>
      <c r="R378" s="207">
        <f>Q378*H378</f>
        <v>2.0725199999999999</v>
      </c>
      <c r="S378" s="207">
        <v>0</v>
      </c>
      <c r="T378" s="208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09" t="s">
        <v>163</v>
      </c>
      <c r="AT378" s="209" t="s">
        <v>389</v>
      </c>
      <c r="AU378" s="209" t="s">
        <v>141</v>
      </c>
      <c r="AY378" s="19" t="s">
        <v>131</v>
      </c>
      <c r="BE378" s="210">
        <f>IF(N378="základní",J378,0)</f>
        <v>0</v>
      </c>
      <c r="BF378" s="210">
        <f>IF(N378="snížená",J378,0)</f>
        <v>0</v>
      </c>
      <c r="BG378" s="210">
        <f>IF(N378="zákl. přenesená",J378,0)</f>
        <v>0</v>
      </c>
      <c r="BH378" s="210">
        <f>IF(N378="sníž. přenesená",J378,0)</f>
        <v>0</v>
      </c>
      <c r="BI378" s="210">
        <f>IF(N378="nulová",J378,0)</f>
        <v>0</v>
      </c>
      <c r="BJ378" s="19" t="s">
        <v>83</v>
      </c>
      <c r="BK378" s="210">
        <f>ROUND(I378*H378,2)</f>
        <v>0</v>
      </c>
      <c r="BL378" s="19" t="s">
        <v>130</v>
      </c>
      <c r="BM378" s="209" t="s">
        <v>1624</v>
      </c>
    </row>
    <row r="379" s="13" customFormat="1">
      <c r="A379" s="13"/>
      <c r="B379" s="222"/>
      <c r="C379" s="223"/>
      <c r="D379" s="213" t="s">
        <v>160</v>
      </c>
      <c r="E379" s="224" t="s">
        <v>19</v>
      </c>
      <c r="F379" s="225" t="s">
        <v>1625</v>
      </c>
      <c r="G379" s="223"/>
      <c r="H379" s="226">
        <v>345.42000000000002</v>
      </c>
      <c r="I379" s="227"/>
      <c r="J379" s="223"/>
      <c r="K379" s="223"/>
      <c r="L379" s="228"/>
      <c r="M379" s="229"/>
      <c r="N379" s="230"/>
      <c r="O379" s="230"/>
      <c r="P379" s="230"/>
      <c r="Q379" s="230"/>
      <c r="R379" s="230"/>
      <c r="S379" s="230"/>
      <c r="T379" s="231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32" t="s">
        <v>160</v>
      </c>
      <c r="AU379" s="232" t="s">
        <v>141</v>
      </c>
      <c r="AV379" s="13" t="s">
        <v>85</v>
      </c>
      <c r="AW379" s="13" t="s">
        <v>37</v>
      </c>
      <c r="AX379" s="13" t="s">
        <v>83</v>
      </c>
      <c r="AY379" s="232" t="s">
        <v>131</v>
      </c>
    </row>
    <row r="380" s="2" customFormat="1" ht="14.4" customHeight="1">
      <c r="A380" s="40"/>
      <c r="B380" s="41"/>
      <c r="C380" s="198" t="s">
        <v>379</v>
      </c>
      <c r="D380" s="198" t="s">
        <v>132</v>
      </c>
      <c r="E380" s="199" t="s">
        <v>891</v>
      </c>
      <c r="F380" s="200" t="s">
        <v>892</v>
      </c>
      <c r="G380" s="201" t="s">
        <v>196</v>
      </c>
      <c r="H380" s="202">
        <v>171</v>
      </c>
      <c r="I380" s="203"/>
      <c r="J380" s="204">
        <f>ROUND(I380*H380,2)</f>
        <v>0</v>
      </c>
      <c r="K380" s="200" t="s">
        <v>19</v>
      </c>
      <c r="L380" s="46"/>
      <c r="M380" s="205" t="s">
        <v>19</v>
      </c>
      <c r="N380" s="206" t="s">
        <v>46</v>
      </c>
      <c r="O380" s="86"/>
      <c r="P380" s="207">
        <f>O380*H380</f>
        <v>0</v>
      </c>
      <c r="Q380" s="207">
        <v>6.0000000000000002E-05</v>
      </c>
      <c r="R380" s="207">
        <f>Q380*H380</f>
        <v>0.01026</v>
      </c>
      <c r="S380" s="207">
        <v>0</v>
      </c>
      <c r="T380" s="208">
        <f>S380*H380</f>
        <v>0</v>
      </c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R380" s="209" t="s">
        <v>130</v>
      </c>
      <c r="AT380" s="209" t="s">
        <v>132</v>
      </c>
      <c r="AU380" s="209" t="s">
        <v>141</v>
      </c>
      <c r="AY380" s="19" t="s">
        <v>131</v>
      </c>
      <c r="BE380" s="210">
        <f>IF(N380="základní",J380,0)</f>
        <v>0</v>
      </c>
      <c r="BF380" s="210">
        <f>IF(N380="snížená",J380,0)</f>
        <v>0</v>
      </c>
      <c r="BG380" s="210">
        <f>IF(N380="zákl. přenesená",J380,0)</f>
        <v>0</v>
      </c>
      <c r="BH380" s="210">
        <f>IF(N380="sníž. přenesená",J380,0)</f>
        <v>0</v>
      </c>
      <c r="BI380" s="210">
        <f>IF(N380="nulová",J380,0)</f>
        <v>0</v>
      </c>
      <c r="BJ380" s="19" t="s">
        <v>83</v>
      </c>
      <c r="BK380" s="210">
        <f>ROUND(I380*H380,2)</f>
        <v>0</v>
      </c>
      <c r="BL380" s="19" t="s">
        <v>130</v>
      </c>
      <c r="BM380" s="209" t="s">
        <v>1626</v>
      </c>
    </row>
    <row r="381" s="13" customFormat="1">
      <c r="A381" s="13"/>
      <c r="B381" s="222"/>
      <c r="C381" s="223"/>
      <c r="D381" s="213" t="s">
        <v>160</v>
      </c>
      <c r="E381" s="224" t="s">
        <v>19</v>
      </c>
      <c r="F381" s="225" t="s">
        <v>1621</v>
      </c>
      <c r="G381" s="223"/>
      <c r="H381" s="226">
        <v>171</v>
      </c>
      <c r="I381" s="227"/>
      <c r="J381" s="223"/>
      <c r="K381" s="223"/>
      <c r="L381" s="228"/>
      <c r="M381" s="229"/>
      <c r="N381" s="230"/>
      <c r="O381" s="230"/>
      <c r="P381" s="230"/>
      <c r="Q381" s="230"/>
      <c r="R381" s="230"/>
      <c r="S381" s="230"/>
      <c r="T381" s="231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32" t="s">
        <v>160</v>
      </c>
      <c r="AU381" s="232" t="s">
        <v>141</v>
      </c>
      <c r="AV381" s="13" t="s">
        <v>85</v>
      </c>
      <c r="AW381" s="13" t="s">
        <v>37</v>
      </c>
      <c r="AX381" s="13" t="s">
        <v>83</v>
      </c>
      <c r="AY381" s="232" t="s">
        <v>131</v>
      </c>
    </row>
    <row r="382" s="11" customFormat="1" ht="22.8" customHeight="1">
      <c r="A382" s="11"/>
      <c r="B382" s="184"/>
      <c r="C382" s="185"/>
      <c r="D382" s="186" t="s">
        <v>74</v>
      </c>
      <c r="E382" s="255" t="s">
        <v>130</v>
      </c>
      <c r="F382" s="255" t="s">
        <v>514</v>
      </c>
      <c r="G382" s="185"/>
      <c r="H382" s="185"/>
      <c r="I382" s="188"/>
      <c r="J382" s="256">
        <f>BK382</f>
        <v>0</v>
      </c>
      <c r="K382" s="185"/>
      <c r="L382" s="190"/>
      <c r="M382" s="191"/>
      <c r="N382" s="192"/>
      <c r="O382" s="192"/>
      <c r="P382" s="193">
        <f>SUM(P383:P413)</f>
        <v>0</v>
      </c>
      <c r="Q382" s="192"/>
      <c r="R382" s="193">
        <f>SUM(R383:R413)</f>
        <v>55.808376689999996</v>
      </c>
      <c r="S382" s="192"/>
      <c r="T382" s="194">
        <f>SUM(T383:T413)</f>
        <v>0</v>
      </c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R382" s="195" t="s">
        <v>83</v>
      </c>
      <c r="AT382" s="196" t="s">
        <v>74</v>
      </c>
      <c r="AU382" s="196" t="s">
        <v>83</v>
      </c>
      <c r="AY382" s="195" t="s">
        <v>131</v>
      </c>
      <c r="BK382" s="197">
        <f>SUM(BK383:BK413)</f>
        <v>0</v>
      </c>
    </row>
    <row r="383" s="2" customFormat="1" ht="24.15" customHeight="1">
      <c r="A383" s="40"/>
      <c r="B383" s="41"/>
      <c r="C383" s="198" t="s">
        <v>384</v>
      </c>
      <c r="D383" s="198" t="s">
        <v>132</v>
      </c>
      <c r="E383" s="199" t="s">
        <v>894</v>
      </c>
      <c r="F383" s="200" t="s">
        <v>895</v>
      </c>
      <c r="G383" s="201" t="s">
        <v>246</v>
      </c>
      <c r="H383" s="202">
        <v>22.396999999999998</v>
      </c>
      <c r="I383" s="203"/>
      <c r="J383" s="204">
        <f>ROUND(I383*H383,2)</f>
        <v>0</v>
      </c>
      <c r="K383" s="200" t="s">
        <v>174</v>
      </c>
      <c r="L383" s="46"/>
      <c r="M383" s="205" t="s">
        <v>19</v>
      </c>
      <c r="N383" s="206" t="s">
        <v>46</v>
      </c>
      <c r="O383" s="86"/>
      <c r="P383" s="207">
        <f>O383*H383</f>
        <v>0</v>
      </c>
      <c r="Q383" s="207">
        <v>1.8907700000000001</v>
      </c>
      <c r="R383" s="207">
        <f>Q383*H383</f>
        <v>42.347575689999999</v>
      </c>
      <c r="S383" s="207">
        <v>0</v>
      </c>
      <c r="T383" s="208">
        <f>S383*H383</f>
        <v>0</v>
      </c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R383" s="209" t="s">
        <v>130</v>
      </c>
      <c r="AT383" s="209" t="s">
        <v>132</v>
      </c>
      <c r="AU383" s="209" t="s">
        <v>85</v>
      </c>
      <c r="AY383" s="19" t="s">
        <v>131</v>
      </c>
      <c r="BE383" s="210">
        <f>IF(N383="základní",J383,0)</f>
        <v>0</v>
      </c>
      <c r="BF383" s="210">
        <f>IF(N383="snížená",J383,0)</f>
        <v>0</v>
      </c>
      <c r="BG383" s="210">
        <f>IF(N383="zákl. přenesená",J383,0)</f>
        <v>0</v>
      </c>
      <c r="BH383" s="210">
        <f>IF(N383="sníž. přenesená",J383,0)</f>
        <v>0</v>
      </c>
      <c r="BI383" s="210">
        <f>IF(N383="nulová",J383,0)</f>
        <v>0</v>
      </c>
      <c r="BJ383" s="19" t="s">
        <v>83</v>
      </c>
      <c r="BK383" s="210">
        <f>ROUND(I383*H383,2)</f>
        <v>0</v>
      </c>
      <c r="BL383" s="19" t="s">
        <v>130</v>
      </c>
      <c r="BM383" s="209" t="s">
        <v>1627</v>
      </c>
    </row>
    <row r="384" s="12" customFormat="1">
      <c r="A384" s="12"/>
      <c r="B384" s="211"/>
      <c r="C384" s="212"/>
      <c r="D384" s="213" t="s">
        <v>160</v>
      </c>
      <c r="E384" s="214" t="s">
        <v>19</v>
      </c>
      <c r="F384" s="215" t="s">
        <v>1608</v>
      </c>
      <c r="G384" s="212"/>
      <c r="H384" s="214" t="s">
        <v>19</v>
      </c>
      <c r="I384" s="216"/>
      <c r="J384" s="212"/>
      <c r="K384" s="212"/>
      <c r="L384" s="217"/>
      <c r="M384" s="218"/>
      <c r="N384" s="219"/>
      <c r="O384" s="219"/>
      <c r="P384" s="219"/>
      <c r="Q384" s="219"/>
      <c r="R384" s="219"/>
      <c r="S384" s="219"/>
      <c r="T384" s="220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T384" s="221" t="s">
        <v>160</v>
      </c>
      <c r="AU384" s="221" t="s">
        <v>85</v>
      </c>
      <c r="AV384" s="12" t="s">
        <v>83</v>
      </c>
      <c r="AW384" s="12" t="s">
        <v>37</v>
      </c>
      <c r="AX384" s="12" t="s">
        <v>75</v>
      </c>
      <c r="AY384" s="221" t="s">
        <v>131</v>
      </c>
    </row>
    <row r="385" s="13" customFormat="1">
      <c r="A385" s="13"/>
      <c r="B385" s="222"/>
      <c r="C385" s="223"/>
      <c r="D385" s="213" t="s">
        <v>160</v>
      </c>
      <c r="E385" s="224" t="s">
        <v>19</v>
      </c>
      <c r="F385" s="225" t="s">
        <v>1628</v>
      </c>
      <c r="G385" s="223"/>
      <c r="H385" s="226">
        <v>18.986000000000001</v>
      </c>
      <c r="I385" s="227"/>
      <c r="J385" s="223"/>
      <c r="K385" s="223"/>
      <c r="L385" s="228"/>
      <c r="M385" s="229"/>
      <c r="N385" s="230"/>
      <c r="O385" s="230"/>
      <c r="P385" s="230"/>
      <c r="Q385" s="230"/>
      <c r="R385" s="230"/>
      <c r="S385" s="230"/>
      <c r="T385" s="231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32" t="s">
        <v>160</v>
      </c>
      <c r="AU385" s="232" t="s">
        <v>85</v>
      </c>
      <c r="AV385" s="13" t="s">
        <v>85</v>
      </c>
      <c r="AW385" s="13" t="s">
        <v>37</v>
      </c>
      <c r="AX385" s="13" t="s">
        <v>75</v>
      </c>
      <c r="AY385" s="232" t="s">
        <v>131</v>
      </c>
    </row>
    <row r="386" s="12" customFormat="1">
      <c r="A386" s="12"/>
      <c r="B386" s="211"/>
      <c r="C386" s="212"/>
      <c r="D386" s="213" t="s">
        <v>160</v>
      </c>
      <c r="E386" s="214" t="s">
        <v>19</v>
      </c>
      <c r="F386" s="215" t="s">
        <v>1629</v>
      </c>
      <c r="G386" s="212"/>
      <c r="H386" s="214" t="s">
        <v>19</v>
      </c>
      <c r="I386" s="216"/>
      <c r="J386" s="212"/>
      <c r="K386" s="212"/>
      <c r="L386" s="217"/>
      <c r="M386" s="218"/>
      <c r="N386" s="219"/>
      <c r="O386" s="219"/>
      <c r="P386" s="219"/>
      <c r="Q386" s="219"/>
      <c r="R386" s="219"/>
      <c r="S386" s="219"/>
      <c r="T386" s="220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T386" s="221" t="s">
        <v>160</v>
      </c>
      <c r="AU386" s="221" t="s">
        <v>85</v>
      </c>
      <c r="AV386" s="12" t="s">
        <v>83</v>
      </c>
      <c r="AW386" s="12" t="s">
        <v>37</v>
      </c>
      <c r="AX386" s="12" t="s">
        <v>75</v>
      </c>
      <c r="AY386" s="221" t="s">
        <v>131</v>
      </c>
    </row>
    <row r="387" s="13" customFormat="1">
      <c r="A387" s="13"/>
      <c r="B387" s="222"/>
      <c r="C387" s="223"/>
      <c r="D387" s="213" t="s">
        <v>160</v>
      </c>
      <c r="E387" s="224" t="s">
        <v>19</v>
      </c>
      <c r="F387" s="225" t="s">
        <v>1630</v>
      </c>
      <c r="G387" s="223"/>
      <c r="H387" s="226">
        <v>0.495</v>
      </c>
      <c r="I387" s="227"/>
      <c r="J387" s="223"/>
      <c r="K387" s="223"/>
      <c r="L387" s="228"/>
      <c r="M387" s="229"/>
      <c r="N387" s="230"/>
      <c r="O387" s="230"/>
      <c r="P387" s="230"/>
      <c r="Q387" s="230"/>
      <c r="R387" s="230"/>
      <c r="S387" s="230"/>
      <c r="T387" s="231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32" t="s">
        <v>160</v>
      </c>
      <c r="AU387" s="232" t="s">
        <v>85</v>
      </c>
      <c r="AV387" s="13" t="s">
        <v>85</v>
      </c>
      <c r="AW387" s="13" t="s">
        <v>37</v>
      </c>
      <c r="AX387" s="13" t="s">
        <v>75</v>
      </c>
      <c r="AY387" s="232" t="s">
        <v>131</v>
      </c>
    </row>
    <row r="388" s="12" customFormat="1">
      <c r="A388" s="12"/>
      <c r="B388" s="211"/>
      <c r="C388" s="212"/>
      <c r="D388" s="213" t="s">
        <v>160</v>
      </c>
      <c r="E388" s="214" t="s">
        <v>19</v>
      </c>
      <c r="F388" s="215" t="s">
        <v>899</v>
      </c>
      <c r="G388" s="212"/>
      <c r="H388" s="214" t="s">
        <v>19</v>
      </c>
      <c r="I388" s="216"/>
      <c r="J388" s="212"/>
      <c r="K388" s="212"/>
      <c r="L388" s="217"/>
      <c r="M388" s="218"/>
      <c r="N388" s="219"/>
      <c r="O388" s="219"/>
      <c r="P388" s="219"/>
      <c r="Q388" s="219"/>
      <c r="R388" s="219"/>
      <c r="S388" s="219"/>
      <c r="T388" s="220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T388" s="221" t="s">
        <v>160</v>
      </c>
      <c r="AU388" s="221" t="s">
        <v>85</v>
      </c>
      <c r="AV388" s="12" t="s">
        <v>83</v>
      </c>
      <c r="AW388" s="12" t="s">
        <v>37</v>
      </c>
      <c r="AX388" s="12" t="s">
        <v>75</v>
      </c>
      <c r="AY388" s="221" t="s">
        <v>131</v>
      </c>
    </row>
    <row r="389" s="13" customFormat="1">
      <c r="A389" s="13"/>
      <c r="B389" s="222"/>
      <c r="C389" s="223"/>
      <c r="D389" s="213" t="s">
        <v>160</v>
      </c>
      <c r="E389" s="224" t="s">
        <v>19</v>
      </c>
      <c r="F389" s="225" t="s">
        <v>1631</v>
      </c>
      <c r="G389" s="223"/>
      <c r="H389" s="226">
        <v>2.9159999999999999</v>
      </c>
      <c r="I389" s="227"/>
      <c r="J389" s="223"/>
      <c r="K389" s="223"/>
      <c r="L389" s="228"/>
      <c r="M389" s="229"/>
      <c r="N389" s="230"/>
      <c r="O389" s="230"/>
      <c r="P389" s="230"/>
      <c r="Q389" s="230"/>
      <c r="R389" s="230"/>
      <c r="S389" s="230"/>
      <c r="T389" s="231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32" t="s">
        <v>160</v>
      </c>
      <c r="AU389" s="232" t="s">
        <v>85</v>
      </c>
      <c r="AV389" s="13" t="s">
        <v>85</v>
      </c>
      <c r="AW389" s="13" t="s">
        <v>37</v>
      </c>
      <c r="AX389" s="13" t="s">
        <v>75</v>
      </c>
      <c r="AY389" s="232" t="s">
        <v>131</v>
      </c>
    </row>
    <row r="390" s="14" customFormat="1">
      <c r="A390" s="14"/>
      <c r="B390" s="233"/>
      <c r="C390" s="234"/>
      <c r="D390" s="213" t="s">
        <v>160</v>
      </c>
      <c r="E390" s="235" t="s">
        <v>19</v>
      </c>
      <c r="F390" s="236" t="s">
        <v>200</v>
      </c>
      <c r="G390" s="234"/>
      <c r="H390" s="237">
        <v>22.396999999999998</v>
      </c>
      <c r="I390" s="238"/>
      <c r="J390" s="234"/>
      <c r="K390" s="234"/>
      <c r="L390" s="239"/>
      <c r="M390" s="240"/>
      <c r="N390" s="241"/>
      <c r="O390" s="241"/>
      <c r="P390" s="241"/>
      <c r="Q390" s="241"/>
      <c r="R390" s="241"/>
      <c r="S390" s="241"/>
      <c r="T390" s="242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43" t="s">
        <v>160</v>
      </c>
      <c r="AU390" s="243" t="s">
        <v>85</v>
      </c>
      <c r="AV390" s="14" t="s">
        <v>130</v>
      </c>
      <c r="AW390" s="14" t="s">
        <v>37</v>
      </c>
      <c r="AX390" s="14" t="s">
        <v>83</v>
      </c>
      <c r="AY390" s="243" t="s">
        <v>131</v>
      </c>
    </row>
    <row r="391" s="2" customFormat="1" ht="24.15" customHeight="1">
      <c r="A391" s="40"/>
      <c r="B391" s="41"/>
      <c r="C391" s="198" t="s">
        <v>388</v>
      </c>
      <c r="D391" s="198" t="s">
        <v>132</v>
      </c>
      <c r="E391" s="199" t="s">
        <v>519</v>
      </c>
      <c r="F391" s="200" t="s">
        <v>520</v>
      </c>
      <c r="G391" s="201" t="s">
        <v>422</v>
      </c>
      <c r="H391" s="202">
        <v>140.08000000000001</v>
      </c>
      <c r="I391" s="203"/>
      <c r="J391" s="204">
        <f>ROUND(I391*H391,2)</f>
        <v>0</v>
      </c>
      <c r="K391" s="200" t="s">
        <v>174</v>
      </c>
      <c r="L391" s="46"/>
      <c r="M391" s="205" t="s">
        <v>19</v>
      </c>
      <c r="N391" s="206" t="s">
        <v>46</v>
      </c>
      <c r="O391" s="86"/>
      <c r="P391" s="207">
        <f>O391*H391</f>
        <v>0</v>
      </c>
      <c r="Q391" s="207">
        <v>0.00165</v>
      </c>
      <c r="R391" s="207">
        <f>Q391*H391</f>
        <v>0.23113200000000003</v>
      </c>
      <c r="S391" s="207">
        <v>0</v>
      </c>
      <c r="T391" s="208">
        <f>S391*H391</f>
        <v>0</v>
      </c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R391" s="209" t="s">
        <v>130</v>
      </c>
      <c r="AT391" s="209" t="s">
        <v>132</v>
      </c>
      <c r="AU391" s="209" t="s">
        <v>85</v>
      </c>
      <c r="AY391" s="19" t="s">
        <v>131</v>
      </c>
      <c r="BE391" s="210">
        <f>IF(N391="základní",J391,0)</f>
        <v>0</v>
      </c>
      <c r="BF391" s="210">
        <f>IF(N391="snížená",J391,0)</f>
        <v>0</v>
      </c>
      <c r="BG391" s="210">
        <f>IF(N391="zákl. přenesená",J391,0)</f>
        <v>0</v>
      </c>
      <c r="BH391" s="210">
        <f>IF(N391="sníž. přenesená",J391,0)</f>
        <v>0</v>
      </c>
      <c r="BI391" s="210">
        <f>IF(N391="nulová",J391,0)</f>
        <v>0</v>
      </c>
      <c r="BJ391" s="19" t="s">
        <v>83</v>
      </c>
      <c r="BK391" s="210">
        <f>ROUND(I391*H391,2)</f>
        <v>0</v>
      </c>
      <c r="BL391" s="19" t="s">
        <v>130</v>
      </c>
      <c r="BM391" s="209" t="s">
        <v>1632</v>
      </c>
    </row>
    <row r="392" s="12" customFormat="1">
      <c r="A392" s="12"/>
      <c r="B392" s="211"/>
      <c r="C392" s="212"/>
      <c r="D392" s="213" t="s">
        <v>160</v>
      </c>
      <c r="E392" s="214" t="s">
        <v>19</v>
      </c>
      <c r="F392" s="215" t="s">
        <v>1629</v>
      </c>
      <c r="G392" s="212"/>
      <c r="H392" s="214" t="s">
        <v>19</v>
      </c>
      <c r="I392" s="216"/>
      <c r="J392" s="212"/>
      <c r="K392" s="212"/>
      <c r="L392" s="217"/>
      <c r="M392" s="218"/>
      <c r="N392" s="219"/>
      <c r="O392" s="219"/>
      <c r="P392" s="219"/>
      <c r="Q392" s="219"/>
      <c r="R392" s="219"/>
      <c r="S392" s="219"/>
      <c r="T392" s="220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T392" s="221" t="s">
        <v>160</v>
      </c>
      <c r="AU392" s="221" t="s">
        <v>85</v>
      </c>
      <c r="AV392" s="12" t="s">
        <v>83</v>
      </c>
      <c r="AW392" s="12" t="s">
        <v>37</v>
      </c>
      <c r="AX392" s="12" t="s">
        <v>75</v>
      </c>
      <c r="AY392" s="221" t="s">
        <v>131</v>
      </c>
    </row>
    <row r="393" s="13" customFormat="1">
      <c r="A393" s="13"/>
      <c r="B393" s="222"/>
      <c r="C393" s="223"/>
      <c r="D393" s="213" t="s">
        <v>160</v>
      </c>
      <c r="E393" s="224" t="s">
        <v>19</v>
      </c>
      <c r="F393" s="225" t="s">
        <v>1633</v>
      </c>
      <c r="G393" s="223"/>
      <c r="H393" s="226">
        <v>3.6000000000000001</v>
      </c>
      <c r="I393" s="227"/>
      <c r="J393" s="223"/>
      <c r="K393" s="223"/>
      <c r="L393" s="228"/>
      <c r="M393" s="229"/>
      <c r="N393" s="230"/>
      <c r="O393" s="230"/>
      <c r="P393" s="230"/>
      <c r="Q393" s="230"/>
      <c r="R393" s="230"/>
      <c r="S393" s="230"/>
      <c r="T393" s="231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32" t="s">
        <v>160</v>
      </c>
      <c r="AU393" s="232" t="s">
        <v>85</v>
      </c>
      <c r="AV393" s="13" t="s">
        <v>85</v>
      </c>
      <c r="AW393" s="13" t="s">
        <v>37</v>
      </c>
      <c r="AX393" s="13" t="s">
        <v>75</v>
      </c>
      <c r="AY393" s="232" t="s">
        <v>131</v>
      </c>
    </row>
    <row r="394" s="12" customFormat="1">
      <c r="A394" s="12"/>
      <c r="B394" s="211"/>
      <c r="C394" s="212"/>
      <c r="D394" s="213" t="s">
        <v>160</v>
      </c>
      <c r="E394" s="214" t="s">
        <v>19</v>
      </c>
      <c r="F394" s="215" t="s">
        <v>1608</v>
      </c>
      <c r="G394" s="212"/>
      <c r="H394" s="214" t="s">
        <v>19</v>
      </c>
      <c r="I394" s="216"/>
      <c r="J394" s="212"/>
      <c r="K394" s="212"/>
      <c r="L394" s="217"/>
      <c r="M394" s="218"/>
      <c r="N394" s="219"/>
      <c r="O394" s="219"/>
      <c r="P394" s="219"/>
      <c r="Q394" s="219"/>
      <c r="R394" s="219"/>
      <c r="S394" s="219"/>
      <c r="T394" s="220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T394" s="221" t="s">
        <v>160</v>
      </c>
      <c r="AU394" s="221" t="s">
        <v>85</v>
      </c>
      <c r="AV394" s="12" t="s">
        <v>83</v>
      </c>
      <c r="AW394" s="12" t="s">
        <v>37</v>
      </c>
      <c r="AX394" s="12" t="s">
        <v>75</v>
      </c>
      <c r="AY394" s="221" t="s">
        <v>131</v>
      </c>
    </row>
    <row r="395" s="13" customFormat="1">
      <c r="A395" s="13"/>
      <c r="B395" s="222"/>
      <c r="C395" s="223"/>
      <c r="D395" s="213" t="s">
        <v>160</v>
      </c>
      <c r="E395" s="224" t="s">
        <v>19</v>
      </c>
      <c r="F395" s="225" t="s">
        <v>1634</v>
      </c>
      <c r="G395" s="223"/>
      <c r="H395" s="226">
        <v>136.47999999999999</v>
      </c>
      <c r="I395" s="227"/>
      <c r="J395" s="223"/>
      <c r="K395" s="223"/>
      <c r="L395" s="228"/>
      <c r="M395" s="229"/>
      <c r="N395" s="230"/>
      <c r="O395" s="230"/>
      <c r="P395" s="230"/>
      <c r="Q395" s="230"/>
      <c r="R395" s="230"/>
      <c r="S395" s="230"/>
      <c r="T395" s="231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32" t="s">
        <v>160</v>
      </c>
      <c r="AU395" s="232" t="s">
        <v>85</v>
      </c>
      <c r="AV395" s="13" t="s">
        <v>85</v>
      </c>
      <c r="AW395" s="13" t="s">
        <v>37</v>
      </c>
      <c r="AX395" s="13" t="s">
        <v>75</v>
      </c>
      <c r="AY395" s="232" t="s">
        <v>131</v>
      </c>
    </row>
    <row r="396" s="14" customFormat="1">
      <c r="A396" s="14"/>
      <c r="B396" s="233"/>
      <c r="C396" s="234"/>
      <c r="D396" s="213" t="s">
        <v>160</v>
      </c>
      <c r="E396" s="235" t="s">
        <v>19</v>
      </c>
      <c r="F396" s="236" t="s">
        <v>200</v>
      </c>
      <c r="G396" s="234"/>
      <c r="H396" s="237">
        <v>140.08000000000001</v>
      </c>
      <c r="I396" s="238"/>
      <c r="J396" s="234"/>
      <c r="K396" s="234"/>
      <c r="L396" s="239"/>
      <c r="M396" s="240"/>
      <c r="N396" s="241"/>
      <c r="O396" s="241"/>
      <c r="P396" s="241"/>
      <c r="Q396" s="241"/>
      <c r="R396" s="241"/>
      <c r="S396" s="241"/>
      <c r="T396" s="242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43" t="s">
        <v>160</v>
      </c>
      <c r="AU396" s="243" t="s">
        <v>85</v>
      </c>
      <c r="AV396" s="14" t="s">
        <v>130</v>
      </c>
      <c r="AW396" s="14" t="s">
        <v>37</v>
      </c>
      <c r="AX396" s="14" t="s">
        <v>83</v>
      </c>
      <c r="AY396" s="243" t="s">
        <v>131</v>
      </c>
    </row>
    <row r="397" s="2" customFormat="1" ht="14.4" customHeight="1">
      <c r="A397" s="40"/>
      <c r="B397" s="41"/>
      <c r="C397" s="257" t="s">
        <v>395</v>
      </c>
      <c r="D397" s="257" t="s">
        <v>389</v>
      </c>
      <c r="E397" s="258" t="s">
        <v>909</v>
      </c>
      <c r="F397" s="259" t="s">
        <v>910</v>
      </c>
      <c r="G397" s="260" t="s">
        <v>196</v>
      </c>
      <c r="H397" s="261">
        <v>70.704999999999998</v>
      </c>
      <c r="I397" s="262"/>
      <c r="J397" s="263">
        <f>ROUND(I397*H397,2)</f>
        <v>0</v>
      </c>
      <c r="K397" s="259" t="s">
        <v>174</v>
      </c>
      <c r="L397" s="264"/>
      <c r="M397" s="265" t="s">
        <v>19</v>
      </c>
      <c r="N397" s="266" t="s">
        <v>46</v>
      </c>
      <c r="O397" s="86"/>
      <c r="P397" s="207">
        <f>O397*H397</f>
        <v>0</v>
      </c>
      <c r="Q397" s="207">
        <v>0.085000000000000006</v>
      </c>
      <c r="R397" s="207">
        <f>Q397*H397</f>
        <v>6.009925</v>
      </c>
      <c r="S397" s="207">
        <v>0</v>
      </c>
      <c r="T397" s="208">
        <f>S397*H397</f>
        <v>0</v>
      </c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R397" s="209" t="s">
        <v>163</v>
      </c>
      <c r="AT397" s="209" t="s">
        <v>389</v>
      </c>
      <c r="AU397" s="209" t="s">
        <v>85</v>
      </c>
      <c r="AY397" s="19" t="s">
        <v>131</v>
      </c>
      <c r="BE397" s="210">
        <f>IF(N397="základní",J397,0)</f>
        <v>0</v>
      </c>
      <c r="BF397" s="210">
        <f>IF(N397="snížená",J397,0)</f>
        <v>0</v>
      </c>
      <c r="BG397" s="210">
        <f>IF(N397="zákl. přenesená",J397,0)</f>
        <v>0</v>
      </c>
      <c r="BH397" s="210">
        <f>IF(N397="sníž. přenesená",J397,0)</f>
        <v>0</v>
      </c>
      <c r="BI397" s="210">
        <f>IF(N397="nulová",J397,0)</f>
        <v>0</v>
      </c>
      <c r="BJ397" s="19" t="s">
        <v>83</v>
      </c>
      <c r="BK397" s="210">
        <f>ROUND(I397*H397,2)</f>
        <v>0</v>
      </c>
      <c r="BL397" s="19" t="s">
        <v>130</v>
      </c>
      <c r="BM397" s="209" t="s">
        <v>1635</v>
      </c>
    </row>
    <row r="398" s="13" customFormat="1">
      <c r="A398" s="13"/>
      <c r="B398" s="222"/>
      <c r="C398" s="223"/>
      <c r="D398" s="213" t="s">
        <v>160</v>
      </c>
      <c r="E398" s="224" t="s">
        <v>19</v>
      </c>
      <c r="F398" s="225" t="s">
        <v>1636</v>
      </c>
      <c r="G398" s="223"/>
      <c r="H398" s="226">
        <v>70.704999999999998</v>
      </c>
      <c r="I398" s="227"/>
      <c r="J398" s="223"/>
      <c r="K398" s="223"/>
      <c r="L398" s="228"/>
      <c r="M398" s="229"/>
      <c r="N398" s="230"/>
      <c r="O398" s="230"/>
      <c r="P398" s="230"/>
      <c r="Q398" s="230"/>
      <c r="R398" s="230"/>
      <c r="S398" s="230"/>
      <c r="T398" s="231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32" t="s">
        <v>160</v>
      </c>
      <c r="AU398" s="232" t="s">
        <v>85</v>
      </c>
      <c r="AV398" s="13" t="s">
        <v>85</v>
      </c>
      <c r="AW398" s="13" t="s">
        <v>37</v>
      </c>
      <c r="AX398" s="13" t="s">
        <v>83</v>
      </c>
      <c r="AY398" s="232" t="s">
        <v>131</v>
      </c>
    </row>
    <row r="399" s="2" customFormat="1" ht="24.15" customHeight="1">
      <c r="A399" s="40"/>
      <c r="B399" s="41"/>
      <c r="C399" s="198" t="s">
        <v>399</v>
      </c>
      <c r="D399" s="198" t="s">
        <v>132</v>
      </c>
      <c r="E399" s="199" t="s">
        <v>913</v>
      </c>
      <c r="F399" s="200" t="s">
        <v>914</v>
      </c>
      <c r="G399" s="201" t="s">
        <v>422</v>
      </c>
      <c r="H399" s="202">
        <v>11</v>
      </c>
      <c r="I399" s="203"/>
      <c r="J399" s="204">
        <f>ROUND(I399*H399,2)</f>
        <v>0</v>
      </c>
      <c r="K399" s="200" t="s">
        <v>174</v>
      </c>
      <c r="L399" s="46"/>
      <c r="M399" s="205" t="s">
        <v>19</v>
      </c>
      <c r="N399" s="206" t="s">
        <v>46</v>
      </c>
      <c r="O399" s="86"/>
      <c r="P399" s="207">
        <f>O399*H399</f>
        <v>0</v>
      </c>
      <c r="Q399" s="207">
        <v>0.0066</v>
      </c>
      <c r="R399" s="207">
        <f>Q399*H399</f>
        <v>0.072599999999999998</v>
      </c>
      <c r="S399" s="207">
        <v>0</v>
      </c>
      <c r="T399" s="208">
        <f>S399*H399</f>
        <v>0</v>
      </c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R399" s="209" t="s">
        <v>130</v>
      </c>
      <c r="AT399" s="209" t="s">
        <v>132</v>
      </c>
      <c r="AU399" s="209" t="s">
        <v>85</v>
      </c>
      <c r="AY399" s="19" t="s">
        <v>131</v>
      </c>
      <c r="BE399" s="210">
        <f>IF(N399="základní",J399,0)</f>
        <v>0</v>
      </c>
      <c r="BF399" s="210">
        <f>IF(N399="snížená",J399,0)</f>
        <v>0</v>
      </c>
      <c r="BG399" s="210">
        <f>IF(N399="zákl. přenesená",J399,0)</f>
        <v>0</v>
      </c>
      <c r="BH399" s="210">
        <f>IF(N399="sníž. přenesená",J399,0)</f>
        <v>0</v>
      </c>
      <c r="BI399" s="210">
        <f>IF(N399="nulová",J399,0)</f>
        <v>0</v>
      </c>
      <c r="BJ399" s="19" t="s">
        <v>83</v>
      </c>
      <c r="BK399" s="210">
        <f>ROUND(I399*H399,2)</f>
        <v>0</v>
      </c>
      <c r="BL399" s="19" t="s">
        <v>130</v>
      </c>
      <c r="BM399" s="209" t="s">
        <v>1637</v>
      </c>
    </row>
    <row r="400" s="2" customFormat="1" ht="14.4" customHeight="1">
      <c r="A400" s="40"/>
      <c r="B400" s="41"/>
      <c r="C400" s="257" t="s">
        <v>403</v>
      </c>
      <c r="D400" s="257" t="s">
        <v>389</v>
      </c>
      <c r="E400" s="258" t="s">
        <v>1638</v>
      </c>
      <c r="F400" s="259" t="s">
        <v>1639</v>
      </c>
      <c r="G400" s="260" t="s">
        <v>422</v>
      </c>
      <c r="H400" s="261">
        <v>2.02</v>
      </c>
      <c r="I400" s="262"/>
      <c r="J400" s="263">
        <f>ROUND(I400*H400,2)</f>
        <v>0</v>
      </c>
      <c r="K400" s="259" t="s">
        <v>19</v>
      </c>
      <c r="L400" s="264"/>
      <c r="M400" s="265" t="s">
        <v>19</v>
      </c>
      <c r="N400" s="266" t="s">
        <v>46</v>
      </c>
      <c r="O400" s="86"/>
      <c r="P400" s="207">
        <f>O400*H400</f>
        <v>0</v>
      </c>
      <c r="Q400" s="207">
        <v>0.028000000000000001</v>
      </c>
      <c r="R400" s="207">
        <f>Q400*H400</f>
        <v>0.056559999999999999</v>
      </c>
      <c r="S400" s="207">
        <v>0</v>
      </c>
      <c r="T400" s="208">
        <f>S400*H400</f>
        <v>0</v>
      </c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R400" s="209" t="s">
        <v>163</v>
      </c>
      <c r="AT400" s="209" t="s">
        <v>389</v>
      </c>
      <c r="AU400" s="209" t="s">
        <v>85</v>
      </c>
      <c r="AY400" s="19" t="s">
        <v>131</v>
      </c>
      <c r="BE400" s="210">
        <f>IF(N400="základní",J400,0)</f>
        <v>0</v>
      </c>
      <c r="BF400" s="210">
        <f>IF(N400="snížená",J400,0)</f>
        <v>0</v>
      </c>
      <c r="BG400" s="210">
        <f>IF(N400="zákl. přenesená",J400,0)</f>
        <v>0</v>
      </c>
      <c r="BH400" s="210">
        <f>IF(N400="sníž. přenesená",J400,0)</f>
        <v>0</v>
      </c>
      <c r="BI400" s="210">
        <f>IF(N400="nulová",J400,0)</f>
        <v>0</v>
      </c>
      <c r="BJ400" s="19" t="s">
        <v>83</v>
      </c>
      <c r="BK400" s="210">
        <f>ROUND(I400*H400,2)</f>
        <v>0</v>
      </c>
      <c r="BL400" s="19" t="s">
        <v>130</v>
      </c>
      <c r="BM400" s="209" t="s">
        <v>1640</v>
      </c>
    </row>
    <row r="401" s="13" customFormat="1">
      <c r="A401" s="13"/>
      <c r="B401" s="222"/>
      <c r="C401" s="223"/>
      <c r="D401" s="213" t="s">
        <v>160</v>
      </c>
      <c r="E401" s="223"/>
      <c r="F401" s="225" t="s">
        <v>935</v>
      </c>
      <c r="G401" s="223"/>
      <c r="H401" s="226">
        <v>2.02</v>
      </c>
      <c r="I401" s="227"/>
      <c r="J401" s="223"/>
      <c r="K401" s="223"/>
      <c r="L401" s="228"/>
      <c r="M401" s="229"/>
      <c r="N401" s="230"/>
      <c r="O401" s="230"/>
      <c r="P401" s="230"/>
      <c r="Q401" s="230"/>
      <c r="R401" s="230"/>
      <c r="S401" s="230"/>
      <c r="T401" s="231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32" t="s">
        <v>160</v>
      </c>
      <c r="AU401" s="232" t="s">
        <v>85</v>
      </c>
      <c r="AV401" s="13" t="s">
        <v>85</v>
      </c>
      <c r="AW401" s="13" t="s">
        <v>4</v>
      </c>
      <c r="AX401" s="13" t="s">
        <v>83</v>
      </c>
      <c r="AY401" s="232" t="s">
        <v>131</v>
      </c>
    </row>
    <row r="402" s="2" customFormat="1" ht="14.4" customHeight="1">
      <c r="A402" s="40"/>
      <c r="B402" s="41"/>
      <c r="C402" s="257" t="s">
        <v>407</v>
      </c>
      <c r="D402" s="257" t="s">
        <v>389</v>
      </c>
      <c r="E402" s="258" t="s">
        <v>917</v>
      </c>
      <c r="F402" s="259" t="s">
        <v>918</v>
      </c>
      <c r="G402" s="260" t="s">
        <v>422</v>
      </c>
      <c r="H402" s="261">
        <v>4.04</v>
      </c>
      <c r="I402" s="262"/>
      <c r="J402" s="263">
        <f>ROUND(I402*H402,2)</f>
        <v>0</v>
      </c>
      <c r="K402" s="259" t="s">
        <v>19</v>
      </c>
      <c r="L402" s="264"/>
      <c r="M402" s="265" t="s">
        <v>19</v>
      </c>
      <c r="N402" s="266" t="s">
        <v>46</v>
      </c>
      <c r="O402" s="86"/>
      <c r="P402" s="207">
        <f>O402*H402</f>
        <v>0</v>
      </c>
      <c r="Q402" s="207">
        <v>0.040000000000000001</v>
      </c>
      <c r="R402" s="207">
        <f>Q402*H402</f>
        <v>0.16159999999999999</v>
      </c>
      <c r="S402" s="207">
        <v>0</v>
      </c>
      <c r="T402" s="208">
        <f>S402*H402</f>
        <v>0</v>
      </c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R402" s="209" t="s">
        <v>163</v>
      </c>
      <c r="AT402" s="209" t="s">
        <v>389</v>
      </c>
      <c r="AU402" s="209" t="s">
        <v>85</v>
      </c>
      <c r="AY402" s="19" t="s">
        <v>131</v>
      </c>
      <c r="BE402" s="210">
        <f>IF(N402="základní",J402,0)</f>
        <v>0</v>
      </c>
      <c r="BF402" s="210">
        <f>IF(N402="snížená",J402,0)</f>
        <v>0</v>
      </c>
      <c r="BG402" s="210">
        <f>IF(N402="zákl. přenesená",J402,0)</f>
        <v>0</v>
      </c>
      <c r="BH402" s="210">
        <f>IF(N402="sníž. přenesená",J402,0)</f>
        <v>0</v>
      </c>
      <c r="BI402" s="210">
        <f>IF(N402="nulová",J402,0)</f>
        <v>0</v>
      </c>
      <c r="BJ402" s="19" t="s">
        <v>83</v>
      </c>
      <c r="BK402" s="210">
        <f>ROUND(I402*H402,2)</f>
        <v>0</v>
      </c>
      <c r="BL402" s="19" t="s">
        <v>130</v>
      </c>
      <c r="BM402" s="209" t="s">
        <v>1641</v>
      </c>
    </row>
    <row r="403" s="13" customFormat="1">
      <c r="A403" s="13"/>
      <c r="B403" s="222"/>
      <c r="C403" s="223"/>
      <c r="D403" s="213" t="s">
        <v>160</v>
      </c>
      <c r="E403" s="223"/>
      <c r="F403" s="225" t="s">
        <v>1089</v>
      </c>
      <c r="G403" s="223"/>
      <c r="H403" s="226">
        <v>4.04</v>
      </c>
      <c r="I403" s="227"/>
      <c r="J403" s="223"/>
      <c r="K403" s="223"/>
      <c r="L403" s="228"/>
      <c r="M403" s="229"/>
      <c r="N403" s="230"/>
      <c r="O403" s="230"/>
      <c r="P403" s="230"/>
      <c r="Q403" s="230"/>
      <c r="R403" s="230"/>
      <c r="S403" s="230"/>
      <c r="T403" s="231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32" t="s">
        <v>160</v>
      </c>
      <c r="AU403" s="232" t="s">
        <v>85</v>
      </c>
      <c r="AV403" s="13" t="s">
        <v>85</v>
      </c>
      <c r="AW403" s="13" t="s">
        <v>4</v>
      </c>
      <c r="AX403" s="13" t="s">
        <v>83</v>
      </c>
      <c r="AY403" s="232" t="s">
        <v>131</v>
      </c>
    </row>
    <row r="404" s="2" customFormat="1" ht="14.4" customHeight="1">
      <c r="A404" s="40"/>
      <c r="B404" s="41"/>
      <c r="C404" s="257" t="s">
        <v>411</v>
      </c>
      <c r="D404" s="257" t="s">
        <v>389</v>
      </c>
      <c r="E404" s="258" t="s">
        <v>921</v>
      </c>
      <c r="F404" s="259" t="s">
        <v>922</v>
      </c>
      <c r="G404" s="260" t="s">
        <v>422</v>
      </c>
      <c r="H404" s="261">
        <v>1.01</v>
      </c>
      <c r="I404" s="262"/>
      <c r="J404" s="263">
        <f>ROUND(I404*H404,2)</f>
        <v>0</v>
      </c>
      <c r="K404" s="259" t="s">
        <v>19</v>
      </c>
      <c r="L404" s="264"/>
      <c r="M404" s="265" t="s">
        <v>19</v>
      </c>
      <c r="N404" s="266" t="s">
        <v>46</v>
      </c>
      <c r="O404" s="86"/>
      <c r="P404" s="207">
        <f>O404*H404</f>
        <v>0</v>
      </c>
      <c r="Q404" s="207">
        <v>0.050999999999999997</v>
      </c>
      <c r="R404" s="207">
        <f>Q404*H404</f>
        <v>0.05151</v>
      </c>
      <c r="S404" s="207">
        <v>0</v>
      </c>
      <c r="T404" s="208">
        <f>S404*H404</f>
        <v>0</v>
      </c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R404" s="209" t="s">
        <v>163</v>
      </c>
      <c r="AT404" s="209" t="s">
        <v>389</v>
      </c>
      <c r="AU404" s="209" t="s">
        <v>85</v>
      </c>
      <c r="AY404" s="19" t="s">
        <v>131</v>
      </c>
      <c r="BE404" s="210">
        <f>IF(N404="základní",J404,0)</f>
        <v>0</v>
      </c>
      <c r="BF404" s="210">
        <f>IF(N404="snížená",J404,0)</f>
        <v>0</v>
      </c>
      <c r="BG404" s="210">
        <f>IF(N404="zákl. přenesená",J404,0)</f>
        <v>0</v>
      </c>
      <c r="BH404" s="210">
        <f>IF(N404="sníž. přenesená",J404,0)</f>
        <v>0</v>
      </c>
      <c r="BI404" s="210">
        <f>IF(N404="nulová",J404,0)</f>
        <v>0</v>
      </c>
      <c r="BJ404" s="19" t="s">
        <v>83</v>
      </c>
      <c r="BK404" s="210">
        <f>ROUND(I404*H404,2)</f>
        <v>0</v>
      </c>
      <c r="BL404" s="19" t="s">
        <v>130</v>
      </c>
      <c r="BM404" s="209" t="s">
        <v>1642</v>
      </c>
    </row>
    <row r="405" s="13" customFormat="1">
      <c r="A405" s="13"/>
      <c r="B405" s="222"/>
      <c r="C405" s="223"/>
      <c r="D405" s="213" t="s">
        <v>160</v>
      </c>
      <c r="E405" s="223"/>
      <c r="F405" s="225" t="s">
        <v>920</v>
      </c>
      <c r="G405" s="223"/>
      <c r="H405" s="226">
        <v>1.01</v>
      </c>
      <c r="I405" s="227"/>
      <c r="J405" s="223"/>
      <c r="K405" s="223"/>
      <c r="L405" s="228"/>
      <c r="M405" s="229"/>
      <c r="N405" s="230"/>
      <c r="O405" s="230"/>
      <c r="P405" s="230"/>
      <c r="Q405" s="230"/>
      <c r="R405" s="230"/>
      <c r="S405" s="230"/>
      <c r="T405" s="231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32" t="s">
        <v>160</v>
      </c>
      <c r="AU405" s="232" t="s">
        <v>85</v>
      </c>
      <c r="AV405" s="13" t="s">
        <v>85</v>
      </c>
      <c r="AW405" s="13" t="s">
        <v>4</v>
      </c>
      <c r="AX405" s="13" t="s">
        <v>83</v>
      </c>
      <c r="AY405" s="232" t="s">
        <v>131</v>
      </c>
    </row>
    <row r="406" s="2" customFormat="1" ht="14.4" customHeight="1">
      <c r="A406" s="40"/>
      <c r="B406" s="41"/>
      <c r="C406" s="257" t="s">
        <v>415</v>
      </c>
      <c r="D406" s="257" t="s">
        <v>389</v>
      </c>
      <c r="E406" s="258" t="s">
        <v>925</v>
      </c>
      <c r="F406" s="259" t="s">
        <v>926</v>
      </c>
      <c r="G406" s="260" t="s">
        <v>422</v>
      </c>
      <c r="H406" s="261">
        <v>4.04</v>
      </c>
      <c r="I406" s="262"/>
      <c r="J406" s="263">
        <f>ROUND(I406*H406,2)</f>
        <v>0</v>
      </c>
      <c r="K406" s="259" t="s">
        <v>19</v>
      </c>
      <c r="L406" s="264"/>
      <c r="M406" s="265" t="s">
        <v>19</v>
      </c>
      <c r="N406" s="266" t="s">
        <v>46</v>
      </c>
      <c r="O406" s="86"/>
      <c r="P406" s="207">
        <f>O406*H406</f>
        <v>0</v>
      </c>
      <c r="Q406" s="207">
        <v>0.068000000000000005</v>
      </c>
      <c r="R406" s="207">
        <f>Q406*H406</f>
        <v>0.27472000000000002</v>
      </c>
      <c r="S406" s="207">
        <v>0</v>
      </c>
      <c r="T406" s="208">
        <f>S406*H406</f>
        <v>0</v>
      </c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R406" s="209" t="s">
        <v>163</v>
      </c>
      <c r="AT406" s="209" t="s">
        <v>389</v>
      </c>
      <c r="AU406" s="209" t="s">
        <v>85</v>
      </c>
      <c r="AY406" s="19" t="s">
        <v>131</v>
      </c>
      <c r="BE406" s="210">
        <f>IF(N406="základní",J406,0)</f>
        <v>0</v>
      </c>
      <c r="BF406" s="210">
        <f>IF(N406="snížená",J406,0)</f>
        <v>0</v>
      </c>
      <c r="BG406" s="210">
        <f>IF(N406="zákl. přenesená",J406,0)</f>
        <v>0</v>
      </c>
      <c r="BH406" s="210">
        <f>IF(N406="sníž. přenesená",J406,0)</f>
        <v>0</v>
      </c>
      <c r="BI406" s="210">
        <f>IF(N406="nulová",J406,0)</f>
        <v>0</v>
      </c>
      <c r="BJ406" s="19" t="s">
        <v>83</v>
      </c>
      <c r="BK406" s="210">
        <f>ROUND(I406*H406,2)</f>
        <v>0</v>
      </c>
      <c r="BL406" s="19" t="s">
        <v>130</v>
      </c>
      <c r="BM406" s="209" t="s">
        <v>1643</v>
      </c>
    </row>
    <row r="407" s="13" customFormat="1">
      <c r="A407" s="13"/>
      <c r="B407" s="222"/>
      <c r="C407" s="223"/>
      <c r="D407" s="213" t="s">
        <v>160</v>
      </c>
      <c r="E407" s="223"/>
      <c r="F407" s="225" t="s">
        <v>1089</v>
      </c>
      <c r="G407" s="223"/>
      <c r="H407" s="226">
        <v>4.04</v>
      </c>
      <c r="I407" s="227"/>
      <c r="J407" s="223"/>
      <c r="K407" s="223"/>
      <c r="L407" s="228"/>
      <c r="M407" s="229"/>
      <c r="N407" s="230"/>
      <c r="O407" s="230"/>
      <c r="P407" s="230"/>
      <c r="Q407" s="230"/>
      <c r="R407" s="230"/>
      <c r="S407" s="230"/>
      <c r="T407" s="231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32" t="s">
        <v>160</v>
      </c>
      <c r="AU407" s="232" t="s">
        <v>85</v>
      </c>
      <c r="AV407" s="13" t="s">
        <v>85</v>
      </c>
      <c r="AW407" s="13" t="s">
        <v>4</v>
      </c>
      <c r="AX407" s="13" t="s">
        <v>83</v>
      </c>
      <c r="AY407" s="232" t="s">
        <v>131</v>
      </c>
    </row>
    <row r="408" s="2" customFormat="1" ht="24.15" customHeight="1">
      <c r="A408" s="40"/>
      <c r="B408" s="41"/>
      <c r="C408" s="198" t="s">
        <v>419</v>
      </c>
      <c r="D408" s="198" t="s">
        <v>132</v>
      </c>
      <c r="E408" s="199" t="s">
        <v>929</v>
      </c>
      <c r="F408" s="200" t="s">
        <v>930</v>
      </c>
      <c r="G408" s="201" t="s">
        <v>422</v>
      </c>
      <c r="H408" s="202">
        <v>1</v>
      </c>
      <c r="I408" s="203"/>
      <c r="J408" s="204">
        <f>ROUND(I408*H408,2)</f>
        <v>0</v>
      </c>
      <c r="K408" s="200" t="s">
        <v>174</v>
      </c>
      <c r="L408" s="46"/>
      <c r="M408" s="205" t="s">
        <v>19</v>
      </c>
      <c r="N408" s="206" t="s">
        <v>46</v>
      </c>
      <c r="O408" s="86"/>
      <c r="P408" s="207">
        <f>O408*H408</f>
        <v>0</v>
      </c>
      <c r="Q408" s="207">
        <v>0.0066</v>
      </c>
      <c r="R408" s="207">
        <f>Q408*H408</f>
        <v>0.0066</v>
      </c>
      <c r="S408" s="207">
        <v>0</v>
      </c>
      <c r="T408" s="208">
        <f>S408*H408</f>
        <v>0</v>
      </c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R408" s="209" t="s">
        <v>130</v>
      </c>
      <c r="AT408" s="209" t="s">
        <v>132</v>
      </c>
      <c r="AU408" s="209" t="s">
        <v>85</v>
      </c>
      <c r="AY408" s="19" t="s">
        <v>131</v>
      </c>
      <c r="BE408" s="210">
        <f>IF(N408="základní",J408,0)</f>
        <v>0</v>
      </c>
      <c r="BF408" s="210">
        <f>IF(N408="snížená",J408,0)</f>
        <v>0</v>
      </c>
      <c r="BG408" s="210">
        <f>IF(N408="zákl. přenesená",J408,0)</f>
        <v>0</v>
      </c>
      <c r="BH408" s="210">
        <f>IF(N408="sníž. přenesená",J408,0)</f>
        <v>0</v>
      </c>
      <c r="BI408" s="210">
        <f>IF(N408="nulová",J408,0)</f>
        <v>0</v>
      </c>
      <c r="BJ408" s="19" t="s">
        <v>83</v>
      </c>
      <c r="BK408" s="210">
        <f>ROUND(I408*H408,2)</f>
        <v>0</v>
      </c>
      <c r="BL408" s="19" t="s">
        <v>130</v>
      </c>
      <c r="BM408" s="209" t="s">
        <v>1644</v>
      </c>
    </row>
    <row r="409" s="2" customFormat="1" ht="14.4" customHeight="1">
      <c r="A409" s="40"/>
      <c r="B409" s="41"/>
      <c r="C409" s="257" t="s">
        <v>425</v>
      </c>
      <c r="D409" s="257" t="s">
        <v>389</v>
      </c>
      <c r="E409" s="258" t="s">
        <v>932</v>
      </c>
      <c r="F409" s="259" t="s">
        <v>933</v>
      </c>
      <c r="G409" s="260" t="s">
        <v>422</v>
      </c>
      <c r="H409" s="261">
        <v>1.01</v>
      </c>
      <c r="I409" s="262"/>
      <c r="J409" s="263">
        <f>ROUND(I409*H409,2)</f>
        <v>0</v>
      </c>
      <c r="K409" s="259" t="s">
        <v>19</v>
      </c>
      <c r="L409" s="264"/>
      <c r="M409" s="265" t="s">
        <v>19</v>
      </c>
      <c r="N409" s="266" t="s">
        <v>46</v>
      </c>
      <c r="O409" s="86"/>
      <c r="P409" s="207">
        <f>O409*H409</f>
        <v>0</v>
      </c>
      <c r="Q409" s="207">
        <v>0.081000000000000003</v>
      </c>
      <c r="R409" s="207">
        <f>Q409*H409</f>
        <v>0.081810000000000008</v>
      </c>
      <c r="S409" s="207">
        <v>0</v>
      </c>
      <c r="T409" s="208">
        <f>S409*H409</f>
        <v>0</v>
      </c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R409" s="209" t="s">
        <v>163</v>
      </c>
      <c r="AT409" s="209" t="s">
        <v>389</v>
      </c>
      <c r="AU409" s="209" t="s">
        <v>85</v>
      </c>
      <c r="AY409" s="19" t="s">
        <v>131</v>
      </c>
      <c r="BE409" s="210">
        <f>IF(N409="základní",J409,0)</f>
        <v>0</v>
      </c>
      <c r="BF409" s="210">
        <f>IF(N409="snížená",J409,0)</f>
        <v>0</v>
      </c>
      <c r="BG409" s="210">
        <f>IF(N409="zákl. přenesená",J409,0)</f>
        <v>0</v>
      </c>
      <c r="BH409" s="210">
        <f>IF(N409="sníž. přenesená",J409,0)</f>
        <v>0</v>
      </c>
      <c r="BI409" s="210">
        <f>IF(N409="nulová",J409,0)</f>
        <v>0</v>
      </c>
      <c r="BJ409" s="19" t="s">
        <v>83</v>
      </c>
      <c r="BK409" s="210">
        <f>ROUND(I409*H409,2)</f>
        <v>0</v>
      </c>
      <c r="BL409" s="19" t="s">
        <v>130</v>
      </c>
      <c r="BM409" s="209" t="s">
        <v>1645</v>
      </c>
    </row>
    <row r="410" s="13" customFormat="1">
      <c r="A410" s="13"/>
      <c r="B410" s="222"/>
      <c r="C410" s="223"/>
      <c r="D410" s="213" t="s">
        <v>160</v>
      </c>
      <c r="E410" s="223"/>
      <c r="F410" s="225" t="s">
        <v>920</v>
      </c>
      <c r="G410" s="223"/>
      <c r="H410" s="226">
        <v>1.01</v>
      </c>
      <c r="I410" s="227"/>
      <c r="J410" s="223"/>
      <c r="K410" s="223"/>
      <c r="L410" s="228"/>
      <c r="M410" s="229"/>
      <c r="N410" s="230"/>
      <c r="O410" s="230"/>
      <c r="P410" s="230"/>
      <c r="Q410" s="230"/>
      <c r="R410" s="230"/>
      <c r="S410" s="230"/>
      <c r="T410" s="231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32" t="s">
        <v>160</v>
      </c>
      <c r="AU410" s="232" t="s">
        <v>85</v>
      </c>
      <c r="AV410" s="13" t="s">
        <v>85</v>
      </c>
      <c r="AW410" s="13" t="s">
        <v>4</v>
      </c>
      <c r="AX410" s="13" t="s">
        <v>83</v>
      </c>
      <c r="AY410" s="232" t="s">
        <v>131</v>
      </c>
    </row>
    <row r="411" s="2" customFormat="1" ht="37.8" customHeight="1">
      <c r="A411" s="40"/>
      <c r="B411" s="41"/>
      <c r="C411" s="198" t="s">
        <v>429</v>
      </c>
      <c r="D411" s="198" t="s">
        <v>132</v>
      </c>
      <c r="E411" s="199" t="s">
        <v>527</v>
      </c>
      <c r="F411" s="200" t="s">
        <v>528</v>
      </c>
      <c r="G411" s="201" t="s">
        <v>246</v>
      </c>
      <c r="H411" s="202">
        <v>2.9159999999999999</v>
      </c>
      <c r="I411" s="203"/>
      <c r="J411" s="204">
        <f>ROUND(I411*H411,2)</f>
        <v>0</v>
      </c>
      <c r="K411" s="200" t="s">
        <v>174</v>
      </c>
      <c r="L411" s="46"/>
      <c r="M411" s="205" t="s">
        <v>19</v>
      </c>
      <c r="N411" s="206" t="s">
        <v>46</v>
      </c>
      <c r="O411" s="86"/>
      <c r="P411" s="207">
        <f>O411*H411</f>
        <v>0</v>
      </c>
      <c r="Q411" s="207">
        <v>2.234</v>
      </c>
      <c r="R411" s="207">
        <f>Q411*H411</f>
        <v>6.5143439999999995</v>
      </c>
      <c r="S411" s="207">
        <v>0</v>
      </c>
      <c r="T411" s="208">
        <f>S411*H411</f>
        <v>0</v>
      </c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R411" s="209" t="s">
        <v>130</v>
      </c>
      <c r="AT411" s="209" t="s">
        <v>132</v>
      </c>
      <c r="AU411" s="209" t="s">
        <v>85</v>
      </c>
      <c r="AY411" s="19" t="s">
        <v>131</v>
      </c>
      <c r="BE411" s="210">
        <f>IF(N411="základní",J411,0)</f>
        <v>0</v>
      </c>
      <c r="BF411" s="210">
        <f>IF(N411="snížená",J411,0)</f>
        <v>0</v>
      </c>
      <c r="BG411" s="210">
        <f>IF(N411="zákl. přenesená",J411,0)</f>
        <v>0</v>
      </c>
      <c r="BH411" s="210">
        <f>IF(N411="sníž. přenesená",J411,0)</f>
        <v>0</v>
      </c>
      <c r="BI411" s="210">
        <f>IF(N411="nulová",J411,0)</f>
        <v>0</v>
      </c>
      <c r="BJ411" s="19" t="s">
        <v>83</v>
      </c>
      <c r="BK411" s="210">
        <f>ROUND(I411*H411,2)</f>
        <v>0</v>
      </c>
      <c r="BL411" s="19" t="s">
        <v>130</v>
      </c>
      <c r="BM411" s="209" t="s">
        <v>1646</v>
      </c>
    </row>
    <row r="412" s="12" customFormat="1">
      <c r="A412" s="12"/>
      <c r="B412" s="211"/>
      <c r="C412" s="212"/>
      <c r="D412" s="213" t="s">
        <v>160</v>
      </c>
      <c r="E412" s="214" t="s">
        <v>19</v>
      </c>
      <c r="F412" s="215" t="s">
        <v>937</v>
      </c>
      <c r="G412" s="212"/>
      <c r="H412" s="214" t="s">
        <v>19</v>
      </c>
      <c r="I412" s="216"/>
      <c r="J412" s="212"/>
      <c r="K412" s="212"/>
      <c r="L412" s="217"/>
      <c r="M412" s="218"/>
      <c r="N412" s="219"/>
      <c r="O412" s="219"/>
      <c r="P412" s="219"/>
      <c r="Q412" s="219"/>
      <c r="R412" s="219"/>
      <c r="S412" s="219"/>
      <c r="T412" s="220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T412" s="221" t="s">
        <v>160</v>
      </c>
      <c r="AU412" s="221" t="s">
        <v>85</v>
      </c>
      <c r="AV412" s="12" t="s">
        <v>83</v>
      </c>
      <c r="AW412" s="12" t="s">
        <v>37</v>
      </c>
      <c r="AX412" s="12" t="s">
        <v>75</v>
      </c>
      <c r="AY412" s="221" t="s">
        <v>131</v>
      </c>
    </row>
    <row r="413" s="13" customFormat="1">
      <c r="A413" s="13"/>
      <c r="B413" s="222"/>
      <c r="C413" s="223"/>
      <c r="D413" s="213" t="s">
        <v>160</v>
      </c>
      <c r="E413" s="224" t="s">
        <v>19</v>
      </c>
      <c r="F413" s="225" t="s">
        <v>1647</v>
      </c>
      <c r="G413" s="223"/>
      <c r="H413" s="226">
        <v>2.9159999999999999</v>
      </c>
      <c r="I413" s="227"/>
      <c r="J413" s="223"/>
      <c r="K413" s="223"/>
      <c r="L413" s="228"/>
      <c r="M413" s="229"/>
      <c r="N413" s="230"/>
      <c r="O413" s="230"/>
      <c r="P413" s="230"/>
      <c r="Q413" s="230"/>
      <c r="R413" s="230"/>
      <c r="S413" s="230"/>
      <c r="T413" s="231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32" t="s">
        <v>160</v>
      </c>
      <c r="AU413" s="232" t="s">
        <v>85</v>
      </c>
      <c r="AV413" s="13" t="s">
        <v>85</v>
      </c>
      <c r="AW413" s="13" t="s">
        <v>37</v>
      </c>
      <c r="AX413" s="13" t="s">
        <v>75</v>
      </c>
      <c r="AY413" s="232" t="s">
        <v>131</v>
      </c>
    </row>
    <row r="414" s="11" customFormat="1" ht="22.8" customHeight="1">
      <c r="A414" s="11"/>
      <c r="B414" s="184"/>
      <c r="C414" s="185"/>
      <c r="D414" s="186" t="s">
        <v>74</v>
      </c>
      <c r="E414" s="255" t="s">
        <v>148</v>
      </c>
      <c r="F414" s="255" t="s">
        <v>938</v>
      </c>
      <c r="G414" s="185"/>
      <c r="H414" s="185"/>
      <c r="I414" s="188"/>
      <c r="J414" s="256">
        <f>BK414</f>
        <v>0</v>
      </c>
      <c r="K414" s="185"/>
      <c r="L414" s="190"/>
      <c r="M414" s="191"/>
      <c r="N414" s="192"/>
      <c r="O414" s="192"/>
      <c r="P414" s="193">
        <f>SUM(P415:P437)</f>
        <v>0</v>
      </c>
      <c r="Q414" s="192"/>
      <c r="R414" s="193">
        <f>SUM(R415:R437)</f>
        <v>17.647292</v>
      </c>
      <c r="S414" s="192"/>
      <c r="T414" s="194">
        <f>SUM(T415:T437)</f>
        <v>0</v>
      </c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R414" s="195" t="s">
        <v>83</v>
      </c>
      <c r="AT414" s="196" t="s">
        <v>74</v>
      </c>
      <c r="AU414" s="196" t="s">
        <v>83</v>
      </c>
      <c r="AY414" s="195" t="s">
        <v>131</v>
      </c>
      <c r="BK414" s="197">
        <f>SUM(BK415:BK437)</f>
        <v>0</v>
      </c>
    </row>
    <row r="415" s="2" customFormat="1" ht="24.15" customHeight="1">
      <c r="A415" s="40"/>
      <c r="B415" s="41"/>
      <c r="C415" s="198" t="s">
        <v>436</v>
      </c>
      <c r="D415" s="198" t="s">
        <v>132</v>
      </c>
      <c r="E415" s="199" t="s">
        <v>345</v>
      </c>
      <c r="F415" s="200" t="s">
        <v>346</v>
      </c>
      <c r="G415" s="201" t="s">
        <v>267</v>
      </c>
      <c r="H415" s="202">
        <v>86.200000000000003</v>
      </c>
      <c r="I415" s="203"/>
      <c r="J415" s="204">
        <f>ROUND(I415*H415,2)</f>
        <v>0</v>
      </c>
      <c r="K415" s="200" t="s">
        <v>174</v>
      </c>
      <c r="L415" s="46"/>
      <c r="M415" s="205" t="s">
        <v>19</v>
      </c>
      <c r="N415" s="206" t="s">
        <v>46</v>
      </c>
      <c r="O415" s="86"/>
      <c r="P415" s="207">
        <f>O415*H415</f>
        <v>0</v>
      </c>
      <c r="Q415" s="207">
        <v>0</v>
      </c>
      <c r="R415" s="207">
        <f>Q415*H415</f>
        <v>0</v>
      </c>
      <c r="S415" s="207">
        <v>0</v>
      </c>
      <c r="T415" s="208">
        <f>S415*H415</f>
        <v>0</v>
      </c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R415" s="209" t="s">
        <v>130</v>
      </c>
      <c r="AT415" s="209" t="s">
        <v>132</v>
      </c>
      <c r="AU415" s="209" t="s">
        <v>85</v>
      </c>
      <c r="AY415" s="19" t="s">
        <v>131</v>
      </c>
      <c r="BE415" s="210">
        <f>IF(N415="základní",J415,0)</f>
        <v>0</v>
      </c>
      <c r="BF415" s="210">
        <f>IF(N415="snížená",J415,0)</f>
        <v>0</v>
      </c>
      <c r="BG415" s="210">
        <f>IF(N415="zákl. přenesená",J415,0)</f>
        <v>0</v>
      </c>
      <c r="BH415" s="210">
        <f>IF(N415="sníž. přenesená",J415,0)</f>
        <v>0</v>
      </c>
      <c r="BI415" s="210">
        <f>IF(N415="nulová",J415,0)</f>
        <v>0</v>
      </c>
      <c r="BJ415" s="19" t="s">
        <v>83</v>
      </c>
      <c r="BK415" s="210">
        <f>ROUND(I415*H415,2)</f>
        <v>0</v>
      </c>
      <c r="BL415" s="19" t="s">
        <v>130</v>
      </c>
      <c r="BM415" s="209" t="s">
        <v>1648</v>
      </c>
    </row>
    <row r="416" s="12" customFormat="1">
      <c r="A416" s="12"/>
      <c r="B416" s="211"/>
      <c r="C416" s="212"/>
      <c r="D416" s="213" t="s">
        <v>160</v>
      </c>
      <c r="E416" s="214" t="s">
        <v>19</v>
      </c>
      <c r="F416" s="215" t="s">
        <v>1649</v>
      </c>
      <c r="G416" s="212"/>
      <c r="H416" s="214" t="s">
        <v>19</v>
      </c>
      <c r="I416" s="216"/>
      <c r="J416" s="212"/>
      <c r="K416" s="212"/>
      <c r="L416" s="217"/>
      <c r="M416" s="218"/>
      <c r="N416" s="219"/>
      <c r="O416" s="219"/>
      <c r="P416" s="219"/>
      <c r="Q416" s="219"/>
      <c r="R416" s="219"/>
      <c r="S416" s="219"/>
      <c r="T416" s="220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T416" s="221" t="s">
        <v>160</v>
      </c>
      <c r="AU416" s="221" t="s">
        <v>85</v>
      </c>
      <c r="AV416" s="12" t="s">
        <v>83</v>
      </c>
      <c r="AW416" s="12" t="s">
        <v>37</v>
      </c>
      <c r="AX416" s="12" t="s">
        <v>75</v>
      </c>
      <c r="AY416" s="221" t="s">
        <v>131</v>
      </c>
    </row>
    <row r="417" s="13" customFormat="1">
      <c r="A417" s="13"/>
      <c r="B417" s="222"/>
      <c r="C417" s="223"/>
      <c r="D417" s="213" t="s">
        <v>160</v>
      </c>
      <c r="E417" s="224" t="s">
        <v>19</v>
      </c>
      <c r="F417" s="225" t="s">
        <v>1650</v>
      </c>
      <c r="G417" s="223"/>
      <c r="H417" s="226">
        <v>79.439999999999998</v>
      </c>
      <c r="I417" s="227"/>
      <c r="J417" s="223"/>
      <c r="K417" s="223"/>
      <c r="L417" s="228"/>
      <c r="M417" s="229"/>
      <c r="N417" s="230"/>
      <c r="O417" s="230"/>
      <c r="P417" s="230"/>
      <c r="Q417" s="230"/>
      <c r="R417" s="230"/>
      <c r="S417" s="230"/>
      <c r="T417" s="231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32" t="s">
        <v>160</v>
      </c>
      <c r="AU417" s="232" t="s">
        <v>85</v>
      </c>
      <c r="AV417" s="13" t="s">
        <v>85</v>
      </c>
      <c r="AW417" s="13" t="s">
        <v>37</v>
      </c>
      <c r="AX417" s="13" t="s">
        <v>75</v>
      </c>
      <c r="AY417" s="232" t="s">
        <v>131</v>
      </c>
    </row>
    <row r="418" s="12" customFormat="1">
      <c r="A418" s="12"/>
      <c r="B418" s="211"/>
      <c r="C418" s="212"/>
      <c r="D418" s="213" t="s">
        <v>160</v>
      </c>
      <c r="E418" s="214" t="s">
        <v>19</v>
      </c>
      <c r="F418" s="215" t="s">
        <v>716</v>
      </c>
      <c r="G418" s="212"/>
      <c r="H418" s="214" t="s">
        <v>19</v>
      </c>
      <c r="I418" s="216"/>
      <c r="J418" s="212"/>
      <c r="K418" s="212"/>
      <c r="L418" s="217"/>
      <c r="M418" s="218"/>
      <c r="N418" s="219"/>
      <c r="O418" s="219"/>
      <c r="P418" s="219"/>
      <c r="Q418" s="219"/>
      <c r="R418" s="219"/>
      <c r="S418" s="219"/>
      <c r="T418" s="220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T418" s="221" t="s">
        <v>160</v>
      </c>
      <c r="AU418" s="221" t="s">
        <v>85</v>
      </c>
      <c r="AV418" s="12" t="s">
        <v>83</v>
      </c>
      <c r="AW418" s="12" t="s">
        <v>37</v>
      </c>
      <c r="AX418" s="12" t="s">
        <v>75</v>
      </c>
      <c r="AY418" s="221" t="s">
        <v>131</v>
      </c>
    </row>
    <row r="419" s="13" customFormat="1">
      <c r="A419" s="13"/>
      <c r="B419" s="222"/>
      <c r="C419" s="223"/>
      <c r="D419" s="213" t="s">
        <v>160</v>
      </c>
      <c r="E419" s="224" t="s">
        <v>19</v>
      </c>
      <c r="F419" s="225" t="s">
        <v>1454</v>
      </c>
      <c r="G419" s="223"/>
      <c r="H419" s="226">
        <v>6.7599999999999998</v>
      </c>
      <c r="I419" s="227"/>
      <c r="J419" s="223"/>
      <c r="K419" s="223"/>
      <c r="L419" s="228"/>
      <c r="M419" s="229"/>
      <c r="N419" s="230"/>
      <c r="O419" s="230"/>
      <c r="P419" s="230"/>
      <c r="Q419" s="230"/>
      <c r="R419" s="230"/>
      <c r="S419" s="230"/>
      <c r="T419" s="231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32" t="s">
        <v>160</v>
      </c>
      <c r="AU419" s="232" t="s">
        <v>85</v>
      </c>
      <c r="AV419" s="13" t="s">
        <v>85</v>
      </c>
      <c r="AW419" s="13" t="s">
        <v>37</v>
      </c>
      <c r="AX419" s="13" t="s">
        <v>75</v>
      </c>
      <c r="AY419" s="232" t="s">
        <v>131</v>
      </c>
    </row>
    <row r="420" s="14" customFormat="1">
      <c r="A420" s="14"/>
      <c r="B420" s="233"/>
      <c r="C420" s="234"/>
      <c r="D420" s="213" t="s">
        <v>160</v>
      </c>
      <c r="E420" s="235" t="s">
        <v>19</v>
      </c>
      <c r="F420" s="236" t="s">
        <v>200</v>
      </c>
      <c r="G420" s="234"/>
      <c r="H420" s="237">
        <v>86.200000000000003</v>
      </c>
      <c r="I420" s="238"/>
      <c r="J420" s="234"/>
      <c r="K420" s="234"/>
      <c r="L420" s="239"/>
      <c r="M420" s="240"/>
      <c r="N420" s="241"/>
      <c r="O420" s="241"/>
      <c r="P420" s="241"/>
      <c r="Q420" s="241"/>
      <c r="R420" s="241"/>
      <c r="S420" s="241"/>
      <c r="T420" s="242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43" t="s">
        <v>160</v>
      </c>
      <c r="AU420" s="243" t="s">
        <v>85</v>
      </c>
      <c r="AV420" s="14" t="s">
        <v>130</v>
      </c>
      <c r="AW420" s="14" t="s">
        <v>37</v>
      </c>
      <c r="AX420" s="14" t="s">
        <v>83</v>
      </c>
      <c r="AY420" s="243" t="s">
        <v>131</v>
      </c>
    </row>
    <row r="421" s="2" customFormat="1" ht="24.15" customHeight="1">
      <c r="A421" s="40"/>
      <c r="B421" s="41"/>
      <c r="C421" s="198" t="s">
        <v>443</v>
      </c>
      <c r="D421" s="198" t="s">
        <v>132</v>
      </c>
      <c r="E421" s="199" t="s">
        <v>941</v>
      </c>
      <c r="F421" s="200" t="s">
        <v>942</v>
      </c>
      <c r="G421" s="201" t="s">
        <v>267</v>
      </c>
      <c r="H421" s="202">
        <v>31.199999999999999</v>
      </c>
      <c r="I421" s="203"/>
      <c r="J421" s="204">
        <f>ROUND(I421*H421,2)</f>
        <v>0</v>
      </c>
      <c r="K421" s="200" t="s">
        <v>19</v>
      </c>
      <c r="L421" s="46"/>
      <c r="M421" s="205" t="s">
        <v>19</v>
      </c>
      <c r="N421" s="206" t="s">
        <v>46</v>
      </c>
      <c r="O421" s="86"/>
      <c r="P421" s="207">
        <f>O421*H421</f>
        <v>0</v>
      </c>
      <c r="Q421" s="207">
        <v>0.23999999999999999</v>
      </c>
      <c r="R421" s="207">
        <f>Q421*H421</f>
        <v>7.4879999999999995</v>
      </c>
      <c r="S421" s="207">
        <v>0</v>
      </c>
      <c r="T421" s="208">
        <f>S421*H421</f>
        <v>0</v>
      </c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R421" s="209" t="s">
        <v>130</v>
      </c>
      <c r="AT421" s="209" t="s">
        <v>132</v>
      </c>
      <c r="AU421" s="209" t="s">
        <v>85</v>
      </c>
      <c r="AY421" s="19" t="s">
        <v>131</v>
      </c>
      <c r="BE421" s="210">
        <f>IF(N421="základní",J421,0)</f>
        <v>0</v>
      </c>
      <c r="BF421" s="210">
        <f>IF(N421="snížená",J421,0)</f>
        <v>0</v>
      </c>
      <c r="BG421" s="210">
        <f>IF(N421="zákl. přenesená",J421,0)</f>
        <v>0</v>
      </c>
      <c r="BH421" s="210">
        <f>IF(N421="sníž. přenesená",J421,0)</f>
        <v>0</v>
      </c>
      <c r="BI421" s="210">
        <f>IF(N421="nulová",J421,0)</f>
        <v>0</v>
      </c>
      <c r="BJ421" s="19" t="s">
        <v>83</v>
      </c>
      <c r="BK421" s="210">
        <f>ROUND(I421*H421,2)</f>
        <v>0</v>
      </c>
      <c r="BL421" s="19" t="s">
        <v>130</v>
      </c>
      <c r="BM421" s="209" t="s">
        <v>1651</v>
      </c>
    </row>
    <row r="422" s="12" customFormat="1">
      <c r="A422" s="12"/>
      <c r="B422" s="211"/>
      <c r="C422" s="212"/>
      <c r="D422" s="213" t="s">
        <v>160</v>
      </c>
      <c r="E422" s="214" t="s">
        <v>19</v>
      </c>
      <c r="F422" s="215" t="s">
        <v>944</v>
      </c>
      <c r="G422" s="212"/>
      <c r="H422" s="214" t="s">
        <v>19</v>
      </c>
      <c r="I422" s="216"/>
      <c r="J422" s="212"/>
      <c r="K422" s="212"/>
      <c r="L422" s="217"/>
      <c r="M422" s="218"/>
      <c r="N422" s="219"/>
      <c r="O422" s="219"/>
      <c r="P422" s="219"/>
      <c r="Q422" s="219"/>
      <c r="R422" s="219"/>
      <c r="S422" s="219"/>
      <c r="T422" s="220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T422" s="221" t="s">
        <v>160</v>
      </c>
      <c r="AU422" s="221" t="s">
        <v>85</v>
      </c>
      <c r="AV422" s="12" t="s">
        <v>83</v>
      </c>
      <c r="AW422" s="12" t="s">
        <v>37</v>
      </c>
      <c r="AX422" s="12" t="s">
        <v>75</v>
      </c>
      <c r="AY422" s="221" t="s">
        <v>131</v>
      </c>
    </row>
    <row r="423" s="13" customFormat="1">
      <c r="A423" s="13"/>
      <c r="B423" s="222"/>
      <c r="C423" s="223"/>
      <c r="D423" s="213" t="s">
        <v>160</v>
      </c>
      <c r="E423" s="224" t="s">
        <v>19</v>
      </c>
      <c r="F423" s="225" t="s">
        <v>1652</v>
      </c>
      <c r="G423" s="223"/>
      <c r="H423" s="226">
        <v>31.199999999999999</v>
      </c>
      <c r="I423" s="227"/>
      <c r="J423" s="223"/>
      <c r="K423" s="223"/>
      <c r="L423" s="228"/>
      <c r="M423" s="229"/>
      <c r="N423" s="230"/>
      <c r="O423" s="230"/>
      <c r="P423" s="230"/>
      <c r="Q423" s="230"/>
      <c r="R423" s="230"/>
      <c r="S423" s="230"/>
      <c r="T423" s="231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32" t="s">
        <v>160</v>
      </c>
      <c r="AU423" s="232" t="s">
        <v>85</v>
      </c>
      <c r="AV423" s="13" t="s">
        <v>85</v>
      </c>
      <c r="AW423" s="13" t="s">
        <v>37</v>
      </c>
      <c r="AX423" s="13" t="s">
        <v>83</v>
      </c>
      <c r="AY423" s="232" t="s">
        <v>131</v>
      </c>
    </row>
    <row r="424" s="2" customFormat="1" ht="37.8" customHeight="1">
      <c r="A424" s="40"/>
      <c r="B424" s="41"/>
      <c r="C424" s="198" t="s">
        <v>940</v>
      </c>
      <c r="D424" s="198" t="s">
        <v>132</v>
      </c>
      <c r="E424" s="199" t="s">
        <v>353</v>
      </c>
      <c r="F424" s="200" t="s">
        <v>354</v>
      </c>
      <c r="G424" s="201" t="s">
        <v>267</v>
      </c>
      <c r="H424" s="202">
        <v>13.800000000000001</v>
      </c>
      <c r="I424" s="203"/>
      <c r="J424" s="204">
        <f>ROUND(I424*H424,2)</f>
        <v>0</v>
      </c>
      <c r="K424" s="200" t="s">
        <v>174</v>
      </c>
      <c r="L424" s="46"/>
      <c r="M424" s="205" t="s">
        <v>19</v>
      </c>
      <c r="N424" s="206" t="s">
        <v>46</v>
      </c>
      <c r="O424" s="86"/>
      <c r="P424" s="207">
        <f>O424*H424</f>
        <v>0</v>
      </c>
      <c r="Q424" s="207">
        <v>0</v>
      </c>
      <c r="R424" s="207">
        <f>Q424*H424</f>
        <v>0</v>
      </c>
      <c r="S424" s="207">
        <v>0</v>
      </c>
      <c r="T424" s="208">
        <f>S424*H424</f>
        <v>0</v>
      </c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R424" s="209" t="s">
        <v>130</v>
      </c>
      <c r="AT424" s="209" t="s">
        <v>132</v>
      </c>
      <c r="AU424" s="209" t="s">
        <v>85</v>
      </c>
      <c r="AY424" s="19" t="s">
        <v>131</v>
      </c>
      <c r="BE424" s="210">
        <f>IF(N424="základní",J424,0)</f>
        <v>0</v>
      </c>
      <c r="BF424" s="210">
        <f>IF(N424="snížená",J424,0)</f>
        <v>0</v>
      </c>
      <c r="BG424" s="210">
        <f>IF(N424="zákl. přenesená",J424,0)</f>
        <v>0</v>
      </c>
      <c r="BH424" s="210">
        <f>IF(N424="sníž. přenesená",J424,0)</f>
        <v>0</v>
      </c>
      <c r="BI424" s="210">
        <f>IF(N424="nulová",J424,0)</f>
        <v>0</v>
      </c>
      <c r="BJ424" s="19" t="s">
        <v>83</v>
      </c>
      <c r="BK424" s="210">
        <f>ROUND(I424*H424,2)</f>
        <v>0</v>
      </c>
      <c r="BL424" s="19" t="s">
        <v>130</v>
      </c>
      <c r="BM424" s="209" t="s">
        <v>1653</v>
      </c>
    </row>
    <row r="425" s="12" customFormat="1">
      <c r="A425" s="12"/>
      <c r="B425" s="211"/>
      <c r="C425" s="212"/>
      <c r="D425" s="213" t="s">
        <v>160</v>
      </c>
      <c r="E425" s="214" t="s">
        <v>19</v>
      </c>
      <c r="F425" s="215" t="s">
        <v>1498</v>
      </c>
      <c r="G425" s="212"/>
      <c r="H425" s="214" t="s">
        <v>19</v>
      </c>
      <c r="I425" s="216"/>
      <c r="J425" s="212"/>
      <c r="K425" s="212"/>
      <c r="L425" s="217"/>
      <c r="M425" s="218"/>
      <c r="N425" s="219"/>
      <c r="O425" s="219"/>
      <c r="P425" s="219"/>
      <c r="Q425" s="219"/>
      <c r="R425" s="219"/>
      <c r="S425" s="219"/>
      <c r="T425" s="220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T425" s="221" t="s">
        <v>160</v>
      </c>
      <c r="AU425" s="221" t="s">
        <v>85</v>
      </c>
      <c r="AV425" s="12" t="s">
        <v>83</v>
      </c>
      <c r="AW425" s="12" t="s">
        <v>37</v>
      </c>
      <c r="AX425" s="12" t="s">
        <v>75</v>
      </c>
      <c r="AY425" s="221" t="s">
        <v>131</v>
      </c>
    </row>
    <row r="426" s="13" customFormat="1">
      <c r="A426" s="13"/>
      <c r="B426" s="222"/>
      <c r="C426" s="223"/>
      <c r="D426" s="213" t="s">
        <v>160</v>
      </c>
      <c r="E426" s="224" t="s">
        <v>19</v>
      </c>
      <c r="F426" s="225" t="s">
        <v>1463</v>
      </c>
      <c r="G426" s="223"/>
      <c r="H426" s="226">
        <v>13.800000000000001</v>
      </c>
      <c r="I426" s="227"/>
      <c r="J426" s="223"/>
      <c r="K426" s="223"/>
      <c r="L426" s="228"/>
      <c r="M426" s="229"/>
      <c r="N426" s="230"/>
      <c r="O426" s="230"/>
      <c r="P426" s="230"/>
      <c r="Q426" s="230"/>
      <c r="R426" s="230"/>
      <c r="S426" s="230"/>
      <c r="T426" s="231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32" t="s">
        <v>160</v>
      </c>
      <c r="AU426" s="232" t="s">
        <v>85</v>
      </c>
      <c r="AV426" s="13" t="s">
        <v>85</v>
      </c>
      <c r="AW426" s="13" t="s">
        <v>37</v>
      </c>
      <c r="AX426" s="13" t="s">
        <v>83</v>
      </c>
      <c r="AY426" s="232" t="s">
        <v>131</v>
      </c>
    </row>
    <row r="427" s="2" customFormat="1" ht="49.05" customHeight="1">
      <c r="A427" s="40"/>
      <c r="B427" s="41"/>
      <c r="C427" s="198" t="s">
        <v>948</v>
      </c>
      <c r="D427" s="198" t="s">
        <v>132</v>
      </c>
      <c r="E427" s="199" t="s">
        <v>1654</v>
      </c>
      <c r="F427" s="200" t="s">
        <v>1655</v>
      </c>
      <c r="G427" s="201" t="s">
        <v>267</v>
      </c>
      <c r="H427" s="202">
        <v>24.260000000000002</v>
      </c>
      <c r="I427" s="203"/>
      <c r="J427" s="204">
        <f>ROUND(I427*H427,2)</f>
        <v>0</v>
      </c>
      <c r="K427" s="200" t="s">
        <v>174</v>
      </c>
      <c r="L427" s="46"/>
      <c r="M427" s="205" t="s">
        <v>19</v>
      </c>
      <c r="N427" s="206" t="s">
        <v>46</v>
      </c>
      <c r="O427" s="86"/>
      <c r="P427" s="207">
        <f>O427*H427</f>
        <v>0</v>
      </c>
      <c r="Q427" s="207">
        <v>0.1837</v>
      </c>
      <c r="R427" s="207">
        <f>Q427*H427</f>
        <v>4.4565619999999999</v>
      </c>
      <c r="S427" s="207">
        <v>0</v>
      </c>
      <c r="T427" s="208">
        <f>S427*H427</f>
        <v>0</v>
      </c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R427" s="209" t="s">
        <v>130</v>
      </c>
      <c r="AT427" s="209" t="s">
        <v>132</v>
      </c>
      <c r="AU427" s="209" t="s">
        <v>85</v>
      </c>
      <c r="AY427" s="19" t="s">
        <v>131</v>
      </c>
      <c r="BE427" s="210">
        <f>IF(N427="základní",J427,0)</f>
        <v>0</v>
      </c>
      <c r="BF427" s="210">
        <f>IF(N427="snížená",J427,0)</f>
        <v>0</v>
      </c>
      <c r="BG427" s="210">
        <f>IF(N427="zákl. přenesená",J427,0)</f>
        <v>0</v>
      </c>
      <c r="BH427" s="210">
        <f>IF(N427="sníž. přenesená",J427,0)</f>
        <v>0</v>
      </c>
      <c r="BI427" s="210">
        <f>IF(N427="nulová",J427,0)</f>
        <v>0</v>
      </c>
      <c r="BJ427" s="19" t="s">
        <v>83</v>
      </c>
      <c r="BK427" s="210">
        <f>ROUND(I427*H427,2)</f>
        <v>0</v>
      </c>
      <c r="BL427" s="19" t="s">
        <v>130</v>
      </c>
      <c r="BM427" s="209" t="s">
        <v>1656</v>
      </c>
    </row>
    <row r="428" s="12" customFormat="1">
      <c r="A428" s="12"/>
      <c r="B428" s="211"/>
      <c r="C428" s="212"/>
      <c r="D428" s="213" t="s">
        <v>160</v>
      </c>
      <c r="E428" s="214" t="s">
        <v>19</v>
      </c>
      <c r="F428" s="215" t="s">
        <v>1438</v>
      </c>
      <c r="G428" s="212"/>
      <c r="H428" s="214" t="s">
        <v>19</v>
      </c>
      <c r="I428" s="216"/>
      <c r="J428" s="212"/>
      <c r="K428" s="212"/>
      <c r="L428" s="217"/>
      <c r="M428" s="218"/>
      <c r="N428" s="219"/>
      <c r="O428" s="219"/>
      <c r="P428" s="219"/>
      <c r="Q428" s="219"/>
      <c r="R428" s="219"/>
      <c r="S428" s="219"/>
      <c r="T428" s="220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T428" s="221" t="s">
        <v>160</v>
      </c>
      <c r="AU428" s="221" t="s">
        <v>85</v>
      </c>
      <c r="AV428" s="12" t="s">
        <v>83</v>
      </c>
      <c r="AW428" s="12" t="s">
        <v>37</v>
      </c>
      <c r="AX428" s="12" t="s">
        <v>75</v>
      </c>
      <c r="AY428" s="221" t="s">
        <v>131</v>
      </c>
    </row>
    <row r="429" s="13" customFormat="1">
      <c r="A429" s="13"/>
      <c r="B429" s="222"/>
      <c r="C429" s="223"/>
      <c r="D429" s="213" t="s">
        <v>160</v>
      </c>
      <c r="E429" s="224" t="s">
        <v>19</v>
      </c>
      <c r="F429" s="225" t="s">
        <v>1439</v>
      </c>
      <c r="G429" s="223"/>
      <c r="H429" s="226">
        <v>20.879999999999999</v>
      </c>
      <c r="I429" s="227"/>
      <c r="J429" s="223"/>
      <c r="K429" s="223"/>
      <c r="L429" s="228"/>
      <c r="M429" s="229"/>
      <c r="N429" s="230"/>
      <c r="O429" s="230"/>
      <c r="P429" s="230"/>
      <c r="Q429" s="230"/>
      <c r="R429" s="230"/>
      <c r="S429" s="230"/>
      <c r="T429" s="231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32" t="s">
        <v>160</v>
      </c>
      <c r="AU429" s="232" t="s">
        <v>85</v>
      </c>
      <c r="AV429" s="13" t="s">
        <v>85</v>
      </c>
      <c r="AW429" s="13" t="s">
        <v>37</v>
      </c>
      <c r="AX429" s="13" t="s">
        <v>75</v>
      </c>
      <c r="AY429" s="232" t="s">
        <v>131</v>
      </c>
    </row>
    <row r="430" s="12" customFormat="1">
      <c r="A430" s="12"/>
      <c r="B430" s="211"/>
      <c r="C430" s="212"/>
      <c r="D430" s="213" t="s">
        <v>160</v>
      </c>
      <c r="E430" s="214" t="s">
        <v>19</v>
      </c>
      <c r="F430" s="215" t="s">
        <v>716</v>
      </c>
      <c r="G430" s="212"/>
      <c r="H430" s="214" t="s">
        <v>19</v>
      </c>
      <c r="I430" s="216"/>
      <c r="J430" s="212"/>
      <c r="K430" s="212"/>
      <c r="L430" s="217"/>
      <c r="M430" s="218"/>
      <c r="N430" s="219"/>
      <c r="O430" s="219"/>
      <c r="P430" s="219"/>
      <c r="Q430" s="219"/>
      <c r="R430" s="219"/>
      <c r="S430" s="219"/>
      <c r="T430" s="220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T430" s="221" t="s">
        <v>160</v>
      </c>
      <c r="AU430" s="221" t="s">
        <v>85</v>
      </c>
      <c r="AV430" s="12" t="s">
        <v>83</v>
      </c>
      <c r="AW430" s="12" t="s">
        <v>37</v>
      </c>
      <c r="AX430" s="12" t="s">
        <v>75</v>
      </c>
      <c r="AY430" s="221" t="s">
        <v>131</v>
      </c>
    </row>
    <row r="431" s="13" customFormat="1">
      <c r="A431" s="13"/>
      <c r="B431" s="222"/>
      <c r="C431" s="223"/>
      <c r="D431" s="213" t="s">
        <v>160</v>
      </c>
      <c r="E431" s="224" t="s">
        <v>19</v>
      </c>
      <c r="F431" s="225" t="s">
        <v>1440</v>
      </c>
      <c r="G431" s="223"/>
      <c r="H431" s="226">
        <v>3.3799999999999999</v>
      </c>
      <c r="I431" s="227"/>
      <c r="J431" s="223"/>
      <c r="K431" s="223"/>
      <c r="L431" s="228"/>
      <c r="M431" s="229"/>
      <c r="N431" s="230"/>
      <c r="O431" s="230"/>
      <c r="P431" s="230"/>
      <c r="Q431" s="230"/>
      <c r="R431" s="230"/>
      <c r="S431" s="230"/>
      <c r="T431" s="231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32" t="s">
        <v>160</v>
      </c>
      <c r="AU431" s="232" t="s">
        <v>85</v>
      </c>
      <c r="AV431" s="13" t="s">
        <v>85</v>
      </c>
      <c r="AW431" s="13" t="s">
        <v>37</v>
      </c>
      <c r="AX431" s="13" t="s">
        <v>75</v>
      </c>
      <c r="AY431" s="232" t="s">
        <v>131</v>
      </c>
    </row>
    <row r="432" s="2" customFormat="1" ht="76.35" customHeight="1">
      <c r="A432" s="40"/>
      <c r="B432" s="41"/>
      <c r="C432" s="198" t="s">
        <v>954</v>
      </c>
      <c r="D432" s="198" t="s">
        <v>132</v>
      </c>
      <c r="E432" s="199" t="s">
        <v>1657</v>
      </c>
      <c r="F432" s="200" t="s">
        <v>1658</v>
      </c>
      <c r="G432" s="201" t="s">
        <v>267</v>
      </c>
      <c r="H432" s="202">
        <v>13.800000000000001</v>
      </c>
      <c r="I432" s="203"/>
      <c r="J432" s="204">
        <f>ROUND(I432*H432,2)</f>
        <v>0</v>
      </c>
      <c r="K432" s="200" t="s">
        <v>174</v>
      </c>
      <c r="L432" s="46"/>
      <c r="M432" s="205" t="s">
        <v>19</v>
      </c>
      <c r="N432" s="206" t="s">
        <v>46</v>
      </c>
      <c r="O432" s="86"/>
      <c r="P432" s="207">
        <f>O432*H432</f>
        <v>0</v>
      </c>
      <c r="Q432" s="207">
        <v>0.085650000000000004</v>
      </c>
      <c r="R432" s="207">
        <f>Q432*H432</f>
        <v>1.1819700000000002</v>
      </c>
      <c r="S432" s="207">
        <v>0</v>
      </c>
      <c r="T432" s="208">
        <f>S432*H432</f>
        <v>0</v>
      </c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R432" s="209" t="s">
        <v>130</v>
      </c>
      <c r="AT432" s="209" t="s">
        <v>132</v>
      </c>
      <c r="AU432" s="209" t="s">
        <v>85</v>
      </c>
      <c r="AY432" s="19" t="s">
        <v>131</v>
      </c>
      <c r="BE432" s="210">
        <f>IF(N432="základní",J432,0)</f>
        <v>0</v>
      </c>
      <c r="BF432" s="210">
        <f>IF(N432="snížená",J432,0)</f>
        <v>0</v>
      </c>
      <c r="BG432" s="210">
        <f>IF(N432="zákl. přenesená",J432,0)</f>
        <v>0</v>
      </c>
      <c r="BH432" s="210">
        <f>IF(N432="sníž. přenesená",J432,0)</f>
        <v>0</v>
      </c>
      <c r="BI432" s="210">
        <f>IF(N432="nulová",J432,0)</f>
        <v>0</v>
      </c>
      <c r="BJ432" s="19" t="s">
        <v>83</v>
      </c>
      <c r="BK432" s="210">
        <f>ROUND(I432*H432,2)</f>
        <v>0</v>
      </c>
      <c r="BL432" s="19" t="s">
        <v>130</v>
      </c>
      <c r="BM432" s="209" t="s">
        <v>1659</v>
      </c>
    </row>
    <row r="433" s="12" customFormat="1">
      <c r="A433" s="12"/>
      <c r="B433" s="211"/>
      <c r="C433" s="212"/>
      <c r="D433" s="213" t="s">
        <v>160</v>
      </c>
      <c r="E433" s="214" t="s">
        <v>19</v>
      </c>
      <c r="F433" s="215" t="s">
        <v>1660</v>
      </c>
      <c r="G433" s="212"/>
      <c r="H433" s="214" t="s">
        <v>19</v>
      </c>
      <c r="I433" s="216"/>
      <c r="J433" s="212"/>
      <c r="K433" s="212"/>
      <c r="L433" s="217"/>
      <c r="M433" s="218"/>
      <c r="N433" s="219"/>
      <c r="O433" s="219"/>
      <c r="P433" s="219"/>
      <c r="Q433" s="219"/>
      <c r="R433" s="219"/>
      <c r="S433" s="219"/>
      <c r="T433" s="220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T433" s="221" t="s">
        <v>160</v>
      </c>
      <c r="AU433" s="221" t="s">
        <v>85</v>
      </c>
      <c r="AV433" s="12" t="s">
        <v>83</v>
      </c>
      <c r="AW433" s="12" t="s">
        <v>37</v>
      </c>
      <c r="AX433" s="12" t="s">
        <v>75</v>
      </c>
      <c r="AY433" s="221" t="s">
        <v>131</v>
      </c>
    </row>
    <row r="434" s="13" customFormat="1">
      <c r="A434" s="13"/>
      <c r="B434" s="222"/>
      <c r="C434" s="223"/>
      <c r="D434" s="213" t="s">
        <v>160</v>
      </c>
      <c r="E434" s="224" t="s">
        <v>19</v>
      </c>
      <c r="F434" s="225" t="s">
        <v>1463</v>
      </c>
      <c r="G434" s="223"/>
      <c r="H434" s="226">
        <v>13.800000000000001</v>
      </c>
      <c r="I434" s="227"/>
      <c r="J434" s="223"/>
      <c r="K434" s="223"/>
      <c r="L434" s="228"/>
      <c r="M434" s="229"/>
      <c r="N434" s="230"/>
      <c r="O434" s="230"/>
      <c r="P434" s="230"/>
      <c r="Q434" s="230"/>
      <c r="R434" s="230"/>
      <c r="S434" s="230"/>
      <c r="T434" s="231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32" t="s">
        <v>160</v>
      </c>
      <c r="AU434" s="232" t="s">
        <v>85</v>
      </c>
      <c r="AV434" s="13" t="s">
        <v>85</v>
      </c>
      <c r="AW434" s="13" t="s">
        <v>37</v>
      </c>
      <c r="AX434" s="13" t="s">
        <v>75</v>
      </c>
      <c r="AY434" s="232" t="s">
        <v>131</v>
      </c>
    </row>
    <row r="435" s="2" customFormat="1" ht="62.7" customHeight="1">
      <c r="A435" s="40"/>
      <c r="B435" s="41"/>
      <c r="C435" s="198" t="s">
        <v>978</v>
      </c>
      <c r="D435" s="198" t="s">
        <v>132</v>
      </c>
      <c r="E435" s="199" t="s">
        <v>1661</v>
      </c>
      <c r="F435" s="200" t="s">
        <v>1662</v>
      </c>
      <c r="G435" s="201" t="s">
        <v>267</v>
      </c>
      <c r="H435" s="202">
        <v>44.759999999999998</v>
      </c>
      <c r="I435" s="203"/>
      <c r="J435" s="204">
        <f>ROUND(I435*H435,2)</f>
        <v>0</v>
      </c>
      <c r="K435" s="200" t="s">
        <v>174</v>
      </c>
      <c r="L435" s="46"/>
      <c r="M435" s="205" t="s">
        <v>19</v>
      </c>
      <c r="N435" s="206" t="s">
        <v>46</v>
      </c>
      <c r="O435" s="86"/>
      <c r="P435" s="207">
        <f>O435*H435</f>
        <v>0</v>
      </c>
      <c r="Q435" s="207">
        <v>0.10100000000000001</v>
      </c>
      <c r="R435" s="207">
        <f>Q435*H435</f>
        <v>4.5207600000000001</v>
      </c>
      <c r="S435" s="207">
        <v>0</v>
      </c>
      <c r="T435" s="208">
        <f>S435*H435</f>
        <v>0</v>
      </c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R435" s="209" t="s">
        <v>130</v>
      </c>
      <c r="AT435" s="209" t="s">
        <v>132</v>
      </c>
      <c r="AU435" s="209" t="s">
        <v>85</v>
      </c>
      <c r="AY435" s="19" t="s">
        <v>131</v>
      </c>
      <c r="BE435" s="210">
        <f>IF(N435="základní",J435,0)</f>
        <v>0</v>
      </c>
      <c r="BF435" s="210">
        <f>IF(N435="snížená",J435,0)</f>
        <v>0</v>
      </c>
      <c r="BG435" s="210">
        <f>IF(N435="zákl. přenesená",J435,0)</f>
        <v>0</v>
      </c>
      <c r="BH435" s="210">
        <f>IF(N435="sníž. přenesená",J435,0)</f>
        <v>0</v>
      </c>
      <c r="BI435" s="210">
        <f>IF(N435="nulová",J435,0)</f>
        <v>0</v>
      </c>
      <c r="BJ435" s="19" t="s">
        <v>83</v>
      </c>
      <c r="BK435" s="210">
        <f>ROUND(I435*H435,2)</f>
        <v>0</v>
      </c>
      <c r="BL435" s="19" t="s">
        <v>130</v>
      </c>
      <c r="BM435" s="209" t="s">
        <v>1663</v>
      </c>
    </row>
    <row r="436" s="12" customFormat="1">
      <c r="A436" s="12"/>
      <c r="B436" s="211"/>
      <c r="C436" s="212"/>
      <c r="D436" s="213" t="s">
        <v>160</v>
      </c>
      <c r="E436" s="214" t="s">
        <v>19</v>
      </c>
      <c r="F436" s="215" t="s">
        <v>1664</v>
      </c>
      <c r="G436" s="212"/>
      <c r="H436" s="214" t="s">
        <v>19</v>
      </c>
      <c r="I436" s="216"/>
      <c r="J436" s="212"/>
      <c r="K436" s="212"/>
      <c r="L436" s="217"/>
      <c r="M436" s="218"/>
      <c r="N436" s="219"/>
      <c r="O436" s="219"/>
      <c r="P436" s="219"/>
      <c r="Q436" s="219"/>
      <c r="R436" s="219"/>
      <c r="S436" s="219"/>
      <c r="T436" s="220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T436" s="221" t="s">
        <v>160</v>
      </c>
      <c r="AU436" s="221" t="s">
        <v>85</v>
      </c>
      <c r="AV436" s="12" t="s">
        <v>83</v>
      </c>
      <c r="AW436" s="12" t="s">
        <v>37</v>
      </c>
      <c r="AX436" s="12" t="s">
        <v>75</v>
      </c>
      <c r="AY436" s="221" t="s">
        <v>131</v>
      </c>
    </row>
    <row r="437" s="13" customFormat="1">
      <c r="A437" s="13"/>
      <c r="B437" s="222"/>
      <c r="C437" s="223"/>
      <c r="D437" s="213" t="s">
        <v>160</v>
      </c>
      <c r="E437" s="224" t="s">
        <v>19</v>
      </c>
      <c r="F437" s="225" t="s">
        <v>1444</v>
      </c>
      <c r="G437" s="223"/>
      <c r="H437" s="226">
        <v>44.759999999999998</v>
      </c>
      <c r="I437" s="227"/>
      <c r="J437" s="223"/>
      <c r="K437" s="223"/>
      <c r="L437" s="228"/>
      <c r="M437" s="229"/>
      <c r="N437" s="230"/>
      <c r="O437" s="230"/>
      <c r="P437" s="230"/>
      <c r="Q437" s="230"/>
      <c r="R437" s="230"/>
      <c r="S437" s="230"/>
      <c r="T437" s="231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32" t="s">
        <v>160</v>
      </c>
      <c r="AU437" s="232" t="s">
        <v>85</v>
      </c>
      <c r="AV437" s="13" t="s">
        <v>85</v>
      </c>
      <c r="AW437" s="13" t="s">
        <v>37</v>
      </c>
      <c r="AX437" s="13" t="s">
        <v>83</v>
      </c>
      <c r="AY437" s="232" t="s">
        <v>131</v>
      </c>
    </row>
    <row r="438" s="11" customFormat="1" ht="22.8" customHeight="1">
      <c r="A438" s="11"/>
      <c r="B438" s="184"/>
      <c r="C438" s="185"/>
      <c r="D438" s="186" t="s">
        <v>74</v>
      </c>
      <c r="E438" s="255" t="s">
        <v>152</v>
      </c>
      <c r="F438" s="255" t="s">
        <v>953</v>
      </c>
      <c r="G438" s="185"/>
      <c r="H438" s="185"/>
      <c r="I438" s="188"/>
      <c r="J438" s="256">
        <f>BK438</f>
        <v>0</v>
      </c>
      <c r="K438" s="185"/>
      <c r="L438" s="190"/>
      <c r="M438" s="191"/>
      <c r="N438" s="192"/>
      <c r="O438" s="192"/>
      <c r="P438" s="193">
        <f>SUM(P439:P449)</f>
        <v>0</v>
      </c>
      <c r="Q438" s="192"/>
      <c r="R438" s="193">
        <f>SUM(R439:R449)</f>
        <v>2.6268809200000001</v>
      </c>
      <c r="S438" s="192"/>
      <c r="T438" s="194">
        <f>SUM(T439:T449)</f>
        <v>0</v>
      </c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R438" s="195" t="s">
        <v>83</v>
      </c>
      <c r="AT438" s="196" t="s">
        <v>74</v>
      </c>
      <c r="AU438" s="196" t="s">
        <v>83</v>
      </c>
      <c r="AY438" s="195" t="s">
        <v>131</v>
      </c>
      <c r="BK438" s="197">
        <f>SUM(BK439:BK449)</f>
        <v>0</v>
      </c>
    </row>
    <row r="439" s="2" customFormat="1" ht="37.8" customHeight="1">
      <c r="A439" s="40"/>
      <c r="B439" s="41"/>
      <c r="C439" s="198" t="s">
        <v>983</v>
      </c>
      <c r="D439" s="198" t="s">
        <v>132</v>
      </c>
      <c r="E439" s="199" t="s">
        <v>955</v>
      </c>
      <c r="F439" s="200" t="s">
        <v>956</v>
      </c>
      <c r="G439" s="201" t="s">
        <v>267</v>
      </c>
      <c r="H439" s="202">
        <v>35.600000000000001</v>
      </c>
      <c r="I439" s="203"/>
      <c r="J439" s="204">
        <f>ROUND(I439*H439,2)</f>
        <v>0</v>
      </c>
      <c r="K439" s="200" t="s">
        <v>174</v>
      </c>
      <c r="L439" s="46"/>
      <c r="M439" s="205" t="s">
        <v>19</v>
      </c>
      <c r="N439" s="206" t="s">
        <v>46</v>
      </c>
      <c r="O439" s="86"/>
      <c r="P439" s="207">
        <f>O439*H439</f>
        <v>0</v>
      </c>
      <c r="Q439" s="207">
        <v>0.0080000000000000002</v>
      </c>
      <c r="R439" s="207">
        <f>Q439*H439</f>
        <v>0.2848</v>
      </c>
      <c r="S439" s="207">
        <v>0</v>
      </c>
      <c r="T439" s="208">
        <f>S439*H439</f>
        <v>0</v>
      </c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R439" s="209" t="s">
        <v>130</v>
      </c>
      <c r="AT439" s="209" t="s">
        <v>132</v>
      </c>
      <c r="AU439" s="209" t="s">
        <v>85</v>
      </c>
      <c r="AY439" s="19" t="s">
        <v>131</v>
      </c>
      <c r="BE439" s="210">
        <f>IF(N439="základní",J439,0)</f>
        <v>0</v>
      </c>
      <c r="BF439" s="210">
        <f>IF(N439="snížená",J439,0)</f>
        <v>0</v>
      </c>
      <c r="BG439" s="210">
        <f>IF(N439="zákl. přenesená",J439,0)</f>
        <v>0</v>
      </c>
      <c r="BH439" s="210">
        <f>IF(N439="sníž. přenesená",J439,0)</f>
        <v>0</v>
      </c>
      <c r="BI439" s="210">
        <f>IF(N439="nulová",J439,0)</f>
        <v>0</v>
      </c>
      <c r="BJ439" s="19" t="s">
        <v>83</v>
      </c>
      <c r="BK439" s="210">
        <f>ROUND(I439*H439,2)</f>
        <v>0</v>
      </c>
      <c r="BL439" s="19" t="s">
        <v>130</v>
      </c>
      <c r="BM439" s="209" t="s">
        <v>1665</v>
      </c>
    </row>
    <row r="440" s="13" customFormat="1">
      <c r="A440" s="13"/>
      <c r="B440" s="222"/>
      <c r="C440" s="223"/>
      <c r="D440" s="213" t="s">
        <v>160</v>
      </c>
      <c r="E440" s="224" t="s">
        <v>19</v>
      </c>
      <c r="F440" s="225" t="s">
        <v>1666</v>
      </c>
      <c r="G440" s="223"/>
      <c r="H440" s="226">
        <v>19.199999999999999</v>
      </c>
      <c r="I440" s="227"/>
      <c r="J440" s="223"/>
      <c r="K440" s="223"/>
      <c r="L440" s="228"/>
      <c r="M440" s="229"/>
      <c r="N440" s="230"/>
      <c r="O440" s="230"/>
      <c r="P440" s="230"/>
      <c r="Q440" s="230"/>
      <c r="R440" s="230"/>
      <c r="S440" s="230"/>
      <c r="T440" s="231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32" t="s">
        <v>160</v>
      </c>
      <c r="AU440" s="232" t="s">
        <v>85</v>
      </c>
      <c r="AV440" s="13" t="s">
        <v>85</v>
      </c>
      <c r="AW440" s="13" t="s">
        <v>37</v>
      </c>
      <c r="AX440" s="13" t="s">
        <v>75</v>
      </c>
      <c r="AY440" s="232" t="s">
        <v>131</v>
      </c>
    </row>
    <row r="441" s="13" customFormat="1">
      <c r="A441" s="13"/>
      <c r="B441" s="222"/>
      <c r="C441" s="223"/>
      <c r="D441" s="213" t="s">
        <v>160</v>
      </c>
      <c r="E441" s="224" t="s">
        <v>19</v>
      </c>
      <c r="F441" s="225" t="s">
        <v>1667</v>
      </c>
      <c r="G441" s="223"/>
      <c r="H441" s="226">
        <v>8</v>
      </c>
      <c r="I441" s="227"/>
      <c r="J441" s="223"/>
      <c r="K441" s="223"/>
      <c r="L441" s="228"/>
      <c r="M441" s="229"/>
      <c r="N441" s="230"/>
      <c r="O441" s="230"/>
      <c r="P441" s="230"/>
      <c r="Q441" s="230"/>
      <c r="R441" s="230"/>
      <c r="S441" s="230"/>
      <c r="T441" s="231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2" t="s">
        <v>160</v>
      </c>
      <c r="AU441" s="232" t="s">
        <v>85</v>
      </c>
      <c r="AV441" s="13" t="s">
        <v>85</v>
      </c>
      <c r="AW441" s="13" t="s">
        <v>37</v>
      </c>
      <c r="AX441" s="13" t="s">
        <v>75</v>
      </c>
      <c r="AY441" s="232" t="s">
        <v>131</v>
      </c>
    </row>
    <row r="442" s="13" customFormat="1">
      <c r="A442" s="13"/>
      <c r="B442" s="222"/>
      <c r="C442" s="223"/>
      <c r="D442" s="213" t="s">
        <v>160</v>
      </c>
      <c r="E442" s="224" t="s">
        <v>19</v>
      </c>
      <c r="F442" s="225" t="s">
        <v>1668</v>
      </c>
      <c r="G442" s="223"/>
      <c r="H442" s="226">
        <v>8.4000000000000004</v>
      </c>
      <c r="I442" s="227"/>
      <c r="J442" s="223"/>
      <c r="K442" s="223"/>
      <c r="L442" s="228"/>
      <c r="M442" s="229"/>
      <c r="N442" s="230"/>
      <c r="O442" s="230"/>
      <c r="P442" s="230"/>
      <c r="Q442" s="230"/>
      <c r="R442" s="230"/>
      <c r="S442" s="230"/>
      <c r="T442" s="231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32" t="s">
        <v>160</v>
      </c>
      <c r="AU442" s="232" t="s">
        <v>85</v>
      </c>
      <c r="AV442" s="13" t="s">
        <v>85</v>
      </c>
      <c r="AW442" s="13" t="s">
        <v>37</v>
      </c>
      <c r="AX442" s="13" t="s">
        <v>75</v>
      </c>
      <c r="AY442" s="232" t="s">
        <v>131</v>
      </c>
    </row>
    <row r="443" s="2" customFormat="1" ht="24.15" customHeight="1">
      <c r="A443" s="40"/>
      <c r="B443" s="41"/>
      <c r="C443" s="198" t="s">
        <v>994</v>
      </c>
      <c r="D443" s="198" t="s">
        <v>132</v>
      </c>
      <c r="E443" s="199" t="s">
        <v>979</v>
      </c>
      <c r="F443" s="200" t="s">
        <v>980</v>
      </c>
      <c r="G443" s="201" t="s">
        <v>246</v>
      </c>
      <c r="H443" s="202">
        <v>1.038</v>
      </c>
      <c r="I443" s="203"/>
      <c r="J443" s="204">
        <f>ROUND(I443*H443,2)</f>
        <v>0</v>
      </c>
      <c r="K443" s="200" t="s">
        <v>174</v>
      </c>
      <c r="L443" s="46"/>
      <c r="M443" s="205" t="s">
        <v>19</v>
      </c>
      <c r="N443" s="206" t="s">
        <v>46</v>
      </c>
      <c r="O443" s="86"/>
      <c r="P443" s="207">
        <f>O443*H443</f>
        <v>0</v>
      </c>
      <c r="Q443" s="207">
        <v>2.2563399999999998</v>
      </c>
      <c r="R443" s="207">
        <f>Q443*H443</f>
        <v>2.3420809199999999</v>
      </c>
      <c r="S443" s="207">
        <v>0</v>
      </c>
      <c r="T443" s="208">
        <f>S443*H443</f>
        <v>0</v>
      </c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R443" s="209" t="s">
        <v>130</v>
      </c>
      <c r="AT443" s="209" t="s">
        <v>132</v>
      </c>
      <c r="AU443" s="209" t="s">
        <v>85</v>
      </c>
      <c r="AY443" s="19" t="s">
        <v>131</v>
      </c>
      <c r="BE443" s="210">
        <f>IF(N443="základní",J443,0)</f>
        <v>0</v>
      </c>
      <c r="BF443" s="210">
        <f>IF(N443="snížená",J443,0)</f>
        <v>0</v>
      </c>
      <c r="BG443" s="210">
        <f>IF(N443="zákl. přenesená",J443,0)</f>
        <v>0</v>
      </c>
      <c r="BH443" s="210">
        <f>IF(N443="sníž. přenesená",J443,0)</f>
        <v>0</v>
      </c>
      <c r="BI443" s="210">
        <f>IF(N443="nulová",J443,0)</f>
        <v>0</v>
      </c>
      <c r="BJ443" s="19" t="s">
        <v>83</v>
      </c>
      <c r="BK443" s="210">
        <f>ROUND(I443*H443,2)</f>
        <v>0</v>
      </c>
      <c r="BL443" s="19" t="s">
        <v>130</v>
      </c>
      <c r="BM443" s="209" t="s">
        <v>1669</v>
      </c>
    </row>
    <row r="444" s="13" customFormat="1">
      <c r="A444" s="13"/>
      <c r="B444" s="222"/>
      <c r="C444" s="223"/>
      <c r="D444" s="213" t="s">
        <v>160</v>
      </c>
      <c r="E444" s="224" t="s">
        <v>19</v>
      </c>
      <c r="F444" s="225" t="s">
        <v>1670</v>
      </c>
      <c r="G444" s="223"/>
      <c r="H444" s="226">
        <v>0.58799999999999997</v>
      </c>
      <c r="I444" s="227"/>
      <c r="J444" s="223"/>
      <c r="K444" s="223"/>
      <c r="L444" s="228"/>
      <c r="M444" s="229"/>
      <c r="N444" s="230"/>
      <c r="O444" s="230"/>
      <c r="P444" s="230"/>
      <c r="Q444" s="230"/>
      <c r="R444" s="230"/>
      <c r="S444" s="230"/>
      <c r="T444" s="231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32" t="s">
        <v>160</v>
      </c>
      <c r="AU444" s="232" t="s">
        <v>85</v>
      </c>
      <c r="AV444" s="13" t="s">
        <v>85</v>
      </c>
      <c r="AW444" s="13" t="s">
        <v>37</v>
      </c>
      <c r="AX444" s="13" t="s">
        <v>75</v>
      </c>
      <c r="AY444" s="232" t="s">
        <v>131</v>
      </c>
    </row>
    <row r="445" s="13" customFormat="1">
      <c r="A445" s="13"/>
      <c r="B445" s="222"/>
      <c r="C445" s="223"/>
      <c r="D445" s="213" t="s">
        <v>160</v>
      </c>
      <c r="E445" s="224" t="s">
        <v>19</v>
      </c>
      <c r="F445" s="225" t="s">
        <v>1671</v>
      </c>
      <c r="G445" s="223"/>
      <c r="H445" s="226">
        <v>0.45000000000000001</v>
      </c>
      <c r="I445" s="227"/>
      <c r="J445" s="223"/>
      <c r="K445" s="223"/>
      <c r="L445" s="228"/>
      <c r="M445" s="229"/>
      <c r="N445" s="230"/>
      <c r="O445" s="230"/>
      <c r="P445" s="230"/>
      <c r="Q445" s="230"/>
      <c r="R445" s="230"/>
      <c r="S445" s="230"/>
      <c r="T445" s="231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32" t="s">
        <v>160</v>
      </c>
      <c r="AU445" s="232" t="s">
        <v>85</v>
      </c>
      <c r="AV445" s="13" t="s">
        <v>85</v>
      </c>
      <c r="AW445" s="13" t="s">
        <v>37</v>
      </c>
      <c r="AX445" s="13" t="s">
        <v>75</v>
      </c>
      <c r="AY445" s="232" t="s">
        <v>131</v>
      </c>
    </row>
    <row r="446" s="2" customFormat="1" ht="24.15" customHeight="1">
      <c r="A446" s="40"/>
      <c r="B446" s="41"/>
      <c r="C446" s="198" t="s">
        <v>998</v>
      </c>
      <c r="D446" s="198" t="s">
        <v>132</v>
      </c>
      <c r="E446" s="199" t="s">
        <v>995</v>
      </c>
      <c r="F446" s="200" t="s">
        <v>996</v>
      </c>
      <c r="G446" s="201" t="s">
        <v>246</v>
      </c>
      <c r="H446" s="202">
        <v>0.58799999999999997</v>
      </c>
      <c r="I446" s="203"/>
      <c r="J446" s="204">
        <f>ROUND(I446*H446,2)</f>
        <v>0</v>
      </c>
      <c r="K446" s="200" t="s">
        <v>19</v>
      </c>
      <c r="L446" s="46"/>
      <c r="M446" s="205" t="s">
        <v>19</v>
      </c>
      <c r="N446" s="206" t="s">
        <v>46</v>
      </c>
      <c r="O446" s="86"/>
      <c r="P446" s="207">
        <f>O446*H446</f>
        <v>0</v>
      </c>
      <c r="Q446" s="207">
        <v>0</v>
      </c>
      <c r="R446" s="207">
        <f>Q446*H446</f>
        <v>0</v>
      </c>
      <c r="S446" s="207">
        <v>0</v>
      </c>
      <c r="T446" s="208">
        <f>S446*H446</f>
        <v>0</v>
      </c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R446" s="209" t="s">
        <v>130</v>
      </c>
      <c r="AT446" s="209" t="s">
        <v>132</v>
      </c>
      <c r="AU446" s="209" t="s">
        <v>85</v>
      </c>
      <c r="AY446" s="19" t="s">
        <v>131</v>
      </c>
      <c r="BE446" s="210">
        <f>IF(N446="základní",J446,0)</f>
        <v>0</v>
      </c>
      <c r="BF446" s="210">
        <f>IF(N446="snížená",J446,0)</f>
        <v>0</v>
      </c>
      <c r="BG446" s="210">
        <f>IF(N446="zákl. přenesená",J446,0)</f>
        <v>0</v>
      </c>
      <c r="BH446" s="210">
        <f>IF(N446="sníž. přenesená",J446,0)</f>
        <v>0</v>
      </c>
      <c r="BI446" s="210">
        <f>IF(N446="nulová",J446,0)</f>
        <v>0</v>
      </c>
      <c r="BJ446" s="19" t="s">
        <v>83</v>
      </c>
      <c r="BK446" s="210">
        <f>ROUND(I446*H446,2)</f>
        <v>0</v>
      </c>
      <c r="BL446" s="19" t="s">
        <v>130</v>
      </c>
      <c r="BM446" s="209" t="s">
        <v>1672</v>
      </c>
    </row>
    <row r="447" s="13" customFormat="1">
      <c r="A447" s="13"/>
      <c r="B447" s="222"/>
      <c r="C447" s="223"/>
      <c r="D447" s="213" t="s">
        <v>160</v>
      </c>
      <c r="E447" s="224" t="s">
        <v>19</v>
      </c>
      <c r="F447" s="225" t="s">
        <v>1670</v>
      </c>
      <c r="G447" s="223"/>
      <c r="H447" s="226">
        <v>0.58799999999999997</v>
      </c>
      <c r="I447" s="227"/>
      <c r="J447" s="223"/>
      <c r="K447" s="223"/>
      <c r="L447" s="228"/>
      <c r="M447" s="229"/>
      <c r="N447" s="230"/>
      <c r="O447" s="230"/>
      <c r="P447" s="230"/>
      <c r="Q447" s="230"/>
      <c r="R447" s="230"/>
      <c r="S447" s="230"/>
      <c r="T447" s="231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32" t="s">
        <v>160</v>
      </c>
      <c r="AU447" s="232" t="s">
        <v>85</v>
      </c>
      <c r="AV447" s="13" t="s">
        <v>85</v>
      </c>
      <c r="AW447" s="13" t="s">
        <v>37</v>
      </c>
      <c r="AX447" s="13" t="s">
        <v>75</v>
      </c>
      <c r="AY447" s="232" t="s">
        <v>131</v>
      </c>
    </row>
    <row r="448" s="2" customFormat="1" ht="24.15" customHeight="1">
      <c r="A448" s="40"/>
      <c r="B448" s="41"/>
      <c r="C448" s="198" t="s">
        <v>1002</v>
      </c>
      <c r="D448" s="198" t="s">
        <v>132</v>
      </c>
      <c r="E448" s="199" t="s">
        <v>1673</v>
      </c>
      <c r="F448" s="200" t="s">
        <v>1674</v>
      </c>
      <c r="G448" s="201" t="s">
        <v>246</v>
      </c>
      <c r="H448" s="202">
        <v>0.45000000000000001</v>
      </c>
      <c r="I448" s="203"/>
      <c r="J448" s="204">
        <f>ROUND(I448*H448,2)</f>
        <v>0</v>
      </c>
      <c r="K448" s="200" t="s">
        <v>174</v>
      </c>
      <c r="L448" s="46"/>
      <c r="M448" s="205" t="s">
        <v>19</v>
      </c>
      <c r="N448" s="206" t="s">
        <v>46</v>
      </c>
      <c r="O448" s="86"/>
      <c r="P448" s="207">
        <f>O448*H448</f>
        <v>0</v>
      </c>
      <c r="Q448" s="207">
        <v>0</v>
      </c>
      <c r="R448" s="207">
        <f>Q448*H448</f>
        <v>0</v>
      </c>
      <c r="S448" s="207">
        <v>0</v>
      </c>
      <c r="T448" s="208">
        <f>S448*H448</f>
        <v>0</v>
      </c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R448" s="209" t="s">
        <v>130</v>
      </c>
      <c r="AT448" s="209" t="s">
        <v>132</v>
      </c>
      <c r="AU448" s="209" t="s">
        <v>85</v>
      </c>
      <c r="AY448" s="19" t="s">
        <v>131</v>
      </c>
      <c r="BE448" s="210">
        <f>IF(N448="základní",J448,0)</f>
        <v>0</v>
      </c>
      <c r="BF448" s="210">
        <f>IF(N448="snížená",J448,0)</f>
        <v>0</v>
      </c>
      <c r="BG448" s="210">
        <f>IF(N448="zákl. přenesená",J448,0)</f>
        <v>0</v>
      </c>
      <c r="BH448" s="210">
        <f>IF(N448="sníž. přenesená",J448,0)</f>
        <v>0</v>
      </c>
      <c r="BI448" s="210">
        <f>IF(N448="nulová",J448,0)</f>
        <v>0</v>
      </c>
      <c r="BJ448" s="19" t="s">
        <v>83</v>
      </c>
      <c r="BK448" s="210">
        <f>ROUND(I448*H448,2)</f>
        <v>0</v>
      </c>
      <c r="BL448" s="19" t="s">
        <v>130</v>
      </c>
      <c r="BM448" s="209" t="s">
        <v>1675</v>
      </c>
    </row>
    <row r="449" s="13" customFormat="1">
      <c r="A449" s="13"/>
      <c r="B449" s="222"/>
      <c r="C449" s="223"/>
      <c r="D449" s="213" t="s">
        <v>160</v>
      </c>
      <c r="E449" s="224" t="s">
        <v>19</v>
      </c>
      <c r="F449" s="225" t="s">
        <v>1671</v>
      </c>
      <c r="G449" s="223"/>
      <c r="H449" s="226">
        <v>0.45000000000000001</v>
      </c>
      <c r="I449" s="227"/>
      <c r="J449" s="223"/>
      <c r="K449" s="223"/>
      <c r="L449" s="228"/>
      <c r="M449" s="229"/>
      <c r="N449" s="230"/>
      <c r="O449" s="230"/>
      <c r="P449" s="230"/>
      <c r="Q449" s="230"/>
      <c r="R449" s="230"/>
      <c r="S449" s="230"/>
      <c r="T449" s="231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32" t="s">
        <v>160</v>
      </c>
      <c r="AU449" s="232" t="s">
        <v>85</v>
      </c>
      <c r="AV449" s="13" t="s">
        <v>85</v>
      </c>
      <c r="AW449" s="13" t="s">
        <v>37</v>
      </c>
      <c r="AX449" s="13" t="s">
        <v>75</v>
      </c>
      <c r="AY449" s="232" t="s">
        <v>131</v>
      </c>
    </row>
    <row r="450" s="11" customFormat="1" ht="22.8" customHeight="1">
      <c r="A450" s="11"/>
      <c r="B450" s="184"/>
      <c r="C450" s="185"/>
      <c r="D450" s="186" t="s">
        <v>74</v>
      </c>
      <c r="E450" s="255" t="s">
        <v>163</v>
      </c>
      <c r="F450" s="255" t="s">
        <v>532</v>
      </c>
      <c r="G450" s="185"/>
      <c r="H450" s="185"/>
      <c r="I450" s="188"/>
      <c r="J450" s="256">
        <f>BK450</f>
        <v>0</v>
      </c>
      <c r="K450" s="185"/>
      <c r="L450" s="190"/>
      <c r="M450" s="191"/>
      <c r="N450" s="192"/>
      <c r="O450" s="192"/>
      <c r="P450" s="193">
        <f>P451+P462</f>
        <v>0</v>
      </c>
      <c r="Q450" s="192"/>
      <c r="R450" s="193">
        <f>R451+R462</f>
        <v>148.22850127500999</v>
      </c>
      <c r="S450" s="192"/>
      <c r="T450" s="194">
        <f>T451+T462</f>
        <v>0.93600000000000005</v>
      </c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R450" s="195" t="s">
        <v>83</v>
      </c>
      <c r="AT450" s="196" t="s">
        <v>74</v>
      </c>
      <c r="AU450" s="196" t="s">
        <v>83</v>
      </c>
      <c r="AY450" s="195" t="s">
        <v>131</v>
      </c>
      <c r="BK450" s="197">
        <f>BK451+BK462</f>
        <v>0</v>
      </c>
    </row>
    <row r="451" s="11" customFormat="1" ht="20.88" customHeight="1">
      <c r="A451" s="11"/>
      <c r="B451" s="184"/>
      <c r="C451" s="185"/>
      <c r="D451" s="186" t="s">
        <v>74</v>
      </c>
      <c r="E451" s="255" t="s">
        <v>1037</v>
      </c>
      <c r="F451" s="255" t="s">
        <v>1038</v>
      </c>
      <c r="G451" s="185"/>
      <c r="H451" s="185"/>
      <c r="I451" s="188"/>
      <c r="J451" s="256">
        <f>BK451</f>
        <v>0</v>
      </c>
      <c r="K451" s="185"/>
      <c r="L451" s="190"/>
      <c r="M451" s="191"/>
      <c r="N451" s="192"/>
      <c r="O451" s="192"/>
      <c r="P451" s="193">
        <f>SUM(P452:P461)</f>
        <v>0</v>
      </c>
      <c r="Q451" s="192"/>
      <c r="R451" s="193">
        <f>SUM(R452:R461)</f>
        <v>16.957628799999998</v>
      </c>
      <c r="S451" s="192"/>
      <c r="T451" s="194">
        <f>SUM(T452:T461)</f>
        <v>0</v>
      </c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R451" s="195" t="s">
        <v>83</v>
      </c>
      <c r="AT451" s="196" t="s">
        <v>74</v>
      </c>
      <c r="AU451" s="196" t="s">
        <v>85</v>
      </c>
      <c r="AY451" s="195" t="s">
        <v>131</v>
      </c>
      <c r="BK451" s="197">
        <f>SUM(BK452:BK461)</f>
        <v>0</v>
      </c>
    </row>
    <row r="452" s="2" customFormat="1" ht="37.8" customHeight="1">
      <c r="A452" s="40"/>
      <c r="B452" s="41"/>
      <c r="C452" s="198" t="s">
        <v>1006</v>
      </c>
      <c r="D452" s="198" t="s">
        <v>132</v>
      </c>
      <c r="E452" s="199" t="s">
        <v>1676</v>
      </c>
      <c r="F452" s="200" t="s">
        <v>1677</v>
      </c>
      <c r="G452" s="201" t="s">
        <v>196</v>
      </c>
      <c r="H452" s="202">
        <v>170.59999999999999</v>
      </c>
      <c r="I452" s="203"/>
      <c r="J452" s="204">
        <f>ROUND(I452*H452,2)</f>
        <v>0</v>
      </c>
      <c r="K452" s="200" t="s">
        <v>174</v>
      </c>
      <c r="L452" s="46"/>
      <c r="M452" s="205" t="s">
        <v>19</v>
      </c>
      <c r="N452" s="206" t="s">
        <v>46</v>
      </c>
      <c r="O452" s="86"/>
      <c r="P452" s="207">
        <f>O452*H452</f>
        <v>0</v>
      </c>
      <c r="Q452" s="207">
        <v>3.8000000000000002E-05</v>
      </c>
      <c r="R452" s="207">
        <f>Q452*H452</f>
        <v>0.0064828000000000004</v>
      </c>
      <c r="S452" s="207">
        <v>0</v>
      </c>
      <c r="T452" s="208">
        <f>S452*H452</f>
        <v>0</v>
      </c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R452" s="209" t="s">
        <v>130</v>
      </c>
      <c r="AT452" s="209" t="s">
        <v>132</v>
      </c>
      <c r="AU452" s="209" t="s">
        <v>141</v>
      </c>
      <c r="AY452" s="19" t="s">
        <v>131</v>
      </c>
      <c r="BE452" s="210">
        <f>IF(N452="základní",J452,0)</f>
        <v>0</v>
      </c>
      <c r="BF452" s="210">
        <f>IF(N452="snížená",J452,0)</f>
        <v>0</v>
      </c>
      <c r="BG452" s="210">
        <f>IF(N452="zákl. přenesená",J452,0)</f>
        <v>0</v>
      </c>
      <c r="BH452" s="210">
        <f>IF(N452="sníž. přenesená",J452,0)</f>
        <v>0</v>
      </c>
      <c r="BI452" s="210">
        <f>IF(N452="nulová",J452,0)</f>
        <v>0</v>
      </c>
      <c r="BJ452" s="19" t="s">
        <v>83</v>
      </c>
      <c r="BK452" s="210">
        <f>ROUND(I452*H452,2)</f>
        <v>0</v>
      </c>
      <c r="BL452" s="19" t="s">
        <v>130</v>
      </c>
      <c r="BM452" s="209" t="s">
        <v>1678</v>
      </c>
    </row>
    <row r="453" s="2" customFormat="1" ht="14.4" customHeight="1">
      <c r="A453" s="40"/>
      <c r="B453" s="41"/>
      <c r="C453" s="257" t="s">
        <v>1010</v>
      </c>
      <c r="D453" s="257" t="s">
        <v>389</v>
      </c>
      <c r="E453" s="258" t="s">
        <v>1679</v>
      </c>
      <c r="F453" s="259" t="s">
        <v>1680</v>
      </c>
      <c r="G453" s="260" t="s">
        <v>196</v>
      </c>
      <c r="H453" s="261">
        <v>173.15899999999999</v>
      </c>
      <c r="I453" s="262"/>
      <c r="J453" s="263">
        <f>ROUND(I453*H453,2)</f>
        <v>0</v>
      </c>
      <c r="K453" s="259" t="s">
        <v>254</v>
      </c>
      <c r="L453" s="264"/>
      <c r="M453" s="265" t="s">
        <v>19</v>
      </c>
      <c r="N453" s="266" t="s">
        <v>46</v>
      </c>
      <c r="O453" s="86"/>
      <c r="P453" s="207">
        <f>O453*H453</f>
        <v>0</v>
      </c>
      <c r="Q453" s="207">
        <v>0.042999999999999997</v>
      </c>
      <c r="R453" s="207">
        <f>Q453*H453</f>
        <v>7.4458369999999992</v>
      </c>
      <c r="S453" s="207">
        <v>0</v>
      </c>
      <c r="T453" s="208">
        <f>S453*H453</f>
        <v>0</v>
      </c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R453" s="209" t="s">
        <v>163</v>
      </c>
      <c r="AT453" s="209" t="s">
        <v>389</v>
      </c>
      <c r="AU453" s="209" t="s">
        <v>141</v>
      </c>
      <c r="AY453" s="19" t="s">
        <v>131</v>
      </c>
      <c r="BE453" s="210">
        <f>IF(N453="základní",J453,0)</f>
        <v>0</v>
      </c>
      <c r="BF453" s="210">
        <f>IF(N453="snížená",J453,0)</f>
        <v>0</v>
      </c>
      <c r="BG453" s="210">
        <f>IF(N453="zákl. přenesená",J453,0)</f>
        <v>0</v>
      </c>
      <c r="BH453" s="210">
        <f>IF(N453="sníž. přenesená",J453,0)</f>
        <v>0</v>
      </c>
      <c r="BI453" s="210">
        <f>IF(N453="nulová",J453,0)</f>
        <v>0</v>
      </c>
      <c r="BJ453" s="19" t="s">
        <v>83</v>
      </c>
      <c r="BK453" s="210">
        <f>ROUND(I453*H453,2)</f>
        <v>0</v>
      </c>
      <c r="BL453" s="19" t="s">
        <v>130</v>
      </c>
      <c r="BM453" s="209" t="s">
        <v>1681</v>
      </c>
    </row>
    <row r="454" s="13" customFormat="1">
      <c r="A454" s="13"/>
      <c r="B454" s="222"/>
      <c r="C454" s="223"/>
      <c r="D454" s="213" t="s">
        <v>160</v>
      </c>
      <c r="E454" s="224" t="s">
        <v>19</v>
      </c>
      <c r="F454" s="225" t="s">
        <v>1682</v>
      </c>
      <c r="G454" s="223"/>
      <c r="H454" s="226">
        <v>173.15899999999999</v>
      </c>
      <c r="I454" s="227"/>
      <c r="J454" s="223"/>
      <c r="K454" s="223"/>
      <c r="L454" s="228"/>
      <c r="M454" s="229"/>
      <c r="N454" s="230"/>
      <c r="O454" s="230"/>
      <c r="P454" s="230"/>
      <c r="Q454" s="230"/>
      <c r="R454" s="230"/>
      <c r="S454" s="230"/>
      <c r="T454" s="231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32" t="s">
        <v>160</v>
      </c>
      <c r="AU454" s="232" t="s">
        <v>141</v>
      </c>
      <c r="AV454" s="13" t="s">
        <v>85</v>
      </c>
      <c r="AW454" s="13" t="s">
        <v>37</v>
      </c>
      <c r="AX454" s="13" t="s">
        <v>75</v>
      </c>
      <c r="AY454" s="232" t="s">
        <v>131</v>
      </c>
    </row>
    <row r="455" s="2" customFormat="1" ht="37.8" customHeight="1">
      <c r="A455" s="40"/>
      <c r="B455" s="41"/>
      <c r="C455" s="198" t="s">
        <v>1014</v>
      </c>
      <c r="D455" s="198" t="s">
        <v>132</v>
      </c>
      <c r="E455" s="199" t="s">
        <v>1683</v>
      </c>
      <c r="F455" s="200" t="s">
        <v>1684</v>
      </c>
      <c r="G455" s="201" t="s">
        <v>196</v>
      </c>
      <c r="H455" s="202">
        <v>4.5</v>
      </c>
      <c r="I455" s="203"/>
      <c r="J455" s="204">
        <f>ROUND(I455*H455,2)</f>
        <v>0</v>
      </c>
      <c r="K455" s="200" t="s">
        <v>174</v>
      </c>
      <c r="L455" s="46"/>
      <c r="M455" s="205" t="s">
        <v>19</v>
      </c>
      <c r="N455" s="206" t="s">
        <v>46</v>
      </c>
      <c r="O455" s="86"/>
      <c r="P455" s="207">
        <f>O455*H455</f>
        <v>0</v>
      </c>
      <c r="Q455" s="207">
        <v>8.2000000000000001E-05</v>
      </c>
      <c r="R455" s="207">
        <f>Q455*H455</f>
        <v>0.00036900000000000002</v>
      </c>
      <c r="S455" s="207">
        <v>0</v>
      </c>
      <c r="T455" s="208">
        <f>S455*H455</f>
        <v>0</v>
      </c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R455" s="209" t="s">
        <v>130</v>
      </c>
      <c r="AT455" s="209" t="s">
        <v>132</v>
      </c>
      <c r="AU455" s="209" t="s">
        <v>141</v>
      </c>
      <c r="AY455" s="19" t="s">
        <v>131</v>
      </c>
      <c r="BE455" s="210">
        <f>IF(N455="základní",J455,0)</f>
        <v>0</v>
      </c>
      <c r="BF455" s="210">
        <f>IF(N455="snížená",J455,0)</f>
        <v>0</v>
      </c>
      <c r="BG455" s="210">
        <f>IF(N455="zákl. přenesená",J455,0)</f>
        <v>0</v>
      </c>
      <c r="BH455" s="210">
        <f>IF(N455="sníž. přenesená",J455,0)</f>
        <v>0</v>
      </c>
      <c r="BI455" s="210">
        <f>IF(N455="nulová",J455,0)</f>
        <v>0</v>
      </c>
      <c r="BJ455" s="19" t="s">
        <v>83</v>
      </c>
      <c r="BK455" s="210">
        <f>ROUND(I455*H455,2)</f>
        <v>0</v>
      </c>
      <c r="BL455" s="19" t="s">
        <v>130</v>
      </c>
      <c r="BM455" s="209" t="s">
        <v>1685</v>
      </c>
    </row>
    <row r="456" s="2" customFormat="1" ht="24.15" customHeight="1">
      <c r="A456" s="40"/>
      <c r="B456" s="41"/>
      <c r="C456" s="257" t="s">
        <v>1018</v>
      </c>
      <c r="D456" s="257" t="s">
        <v>389</v>
      </c>
      <c r="E456" s="258" t="s">
        <v>1686</v>
      </c>
      <c r="F456" s="259" t="s">
        <v>1687</v>
      </c>
      <c r="G456" s="260" t="s">
        <v>196</v>
      </c>
      <c r="H456" s="261">
        <v>4.5679999999999996</v>
      </c>
      <c r="I456" s="262"/>
      <c r="J456" s="263">
        <f>ROUND(I456*H456,2)</f>
        <v>0</v>
      </c>
      <c r="K456" s="259" t="s">
        <v>174</v>
      </c>
      <c r="L456" s="264"/>
      <c r="M456" s="265" t="s">
        <v>19</v>
      </c>
      <c r="N456" s="266" t="s">
        <v>46</v>
      </c>
      <c r="O456" s="86"/>
      <c r="P456" s="207">
        <f>O456*H456</f>
        <v>0</v>
      </c>
      <c r="Q456" s="207">
        <v>0.10000000000000001</v>
      </c>
      <c r="R456" s="207">
        <f>Q456*H456</f>
        <v>0.45679999999999998</v>
      </c>
      <c r="S456" s="207">
        <v>0</v>
      </c>
      <c r="T456" s="208">
        <f>S456*H456</f>
        <v>0</v>
      </c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R456" s="209" t="s">
        <v>163</v>
      </c>
      <c r="AT456" s="209" t="s">
        <v>389</v>
      </c>
      <c r="AU456" s="209" t="s">
        <v>141</v>
      </c>
      <c r="AY456" s="19" t="s">
        <v>131</v>
      </c>
      <c r="BE456" s="210">
        <f>IF(N456="základní",J456,0)</f>
        <v>0</v>
      </c>
      <c r="BF456" s="210">
        <f>IF(N456="snížená",J456,0)</f>
        <v>0</v>
      </c>
      <c r="BG456" s="210">
        <f>IF(N456="zákl. přenesená",J456,0)</f>
        <v>0</v>
      </c>
      <c r="BH456" s="210">
        <f>IF(N456="sníž. přenesená",J456,0)</f>
        <v>0</v>
      </c>
      <c r="BI456" s="210">
        <f>IF(N456="nulová",J456,0)</f>
        <v>0</v>
      </c>
      <c r="BJ456" s="19" t="s">
        <v>83</v>
      </c>
      <c r="BK456" s="210">
        <f>ROUND(I456*H456,2)</f>
        <v>0</v>
      </c>
      <c r="BL456" s="19" t="s">
        <v>130</v>
      </c>
      <c r="BM456" s="209" t="s">
        <v>1688</v>
      </c>
    </row>
    <row r="457" s="13" customFormat="1">
      <c r="A457" s="13"/>
      <c r="B457" s="222"/>
      <c r="C457" s="223"/>
      <c r="D457" s="213" t="s">
        <v>160</v>
      </c>
      <c r="E457" s="224" t="s">
        <v>19</v>
      </c>
      <c r="F457" s="225" t="s">
        <v>1689</v>
      </c>
      <c r="G457" s="223"/>
      <c r="H457" s="226">
        <v>4.5679999999999996</v>
      </c>
      <c r="I457" s="227"/>
      <c r="J457" s="223"/>
      <c r="K457" s="223"/>
      <c r="L457" s="228"/>
      <c r="M457" s="229"/>
      <c r="N457" s="230"/>
      <c r="O457" s="230"/>
      <c r="P457" s="230"/>
      <c r="Q457" s="230"/>
      <c r="R457" s="230"/>
      <c r="S457" s="230"/>
      <c r="T457" s="231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32" t="s">
        <v>160</v>
      </c>
      <c r="AU457" s="232" t="s">
        <v>141</v>
      </c>
      <c r="AV457" s="13" t="s">
        <v>85</v>
      </c>
      <c r="AW457" s="13" t="s">
        <v>37</v>
      </c>
      <c r="AX457" s="13" t="s">
        <v>75</v>
      </c>
      <c r="AY457" s="232" t="s">
        <v>131</v>
      </c>
    </row>
    <row r="458" s="2" customFormat="1" ht="37.8" customHeight="1">
      <c r="A458" s="40"/>
      <c r="B458" s="41"/>
      <c r="C458" s="198" t="s">
        <v>1024</v>
      </c>
      <c r="D458" s="198" t="s">
        <v>132</v>
      </c>
      <c r="E458" s="199" t="s">
        <v>1690</v>
      </c>
      <c r="F458" s="200" t="s">
        <v>1691</v>
      </c>
      <c r="G458" s="201" t="s">
        <v>422</v>
      </c>
      <c r="H458" s="202">
        <v>8</v>
      </c>
      <c r="I458" s="203"/>
      <c r="J458" s="204">
        <f>ROUND(I458*H458,2)</f>
        <v>0</v>
      </c>
      <c r="K458" s="200" t="s">
        <v>174</v>
      </c>
      <c r="L458" s="46"/>
      <c r="M458" s="205" t="s">
        <v>19</v>
      </c>
      <c r="N458" s="206" t="s">
        <v>46</v>
      </c>
      <c r="O458" s="86"/>
      <c r="P458" s="207">
        <f>O458*H458</f>
        <v>0</v>
      </c>
      <c r="Q458" s="207">
        <v>7.25E-05</v>
      </c>
      <c r="R458" s="207">
        <f>Q458*H458</f>
        <v>0.00058</v>
      </c>
      <c r="S458" s="207">
        <v>0</v>
      </c>
      <c r="T458" s="208">
        <f>S458*H458</f>
        <v>0</v>
      </c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R458" s="209" t="s">
        <v>130</v>
      </c>
      <c r="AT458" s="209" t="s">
        <v>132</v>
      </c>
      <c r="AU458" s="209" t="s">
        <v>141</v>
      </c>
      <c r="AY458" s="19" t="s">
        <v>131</v>
      </c>
      <c r="BE458" s="210">
        <f>IF(N458="základní",J458,0)</f>
        <v>0</v>
      </c>
      <c r="BF458" s="210">
        <f>IF(N458="snížená",J458,0)</f>
        <v>0</v>
      </c>
      <c r="BG458" s="210">
        <f>IF(N458="zákl. přenesená",J458,0)</f>
        <v>0</v>
      </c>
      <c r="BH458" s="210">
        <f>IF(N458="sníž. přenesená",J458,0)</f>
        <v>0</v>
      </c>
      <c r="BI458" s="210">
        <f>IF(N458="nulová",J458,0)</f>
        <v>0</v>
      </c>
      <c r="BJ458" s="19" t="s">
        <v>83</v>
      </c>
      <c r="BK458" s="210">
        <f>ROUND(I458*H458,2)</f>
        <v>0</v>
      </c>
      <c r="BL458" s="19" t="s">
        <v>130</v>
      </c>
      <c r="BM458" s="209" t="s">
        <v>1692</v>
      </c>
    </row>
    <row r="459" s="2" customFormat="1" ht="14.4" customHeight="1">
      <c r="A459" s="40"/>
      <c r="B459" s="41"/>
      <c r="C459" s="257" t="s">
        <v>1028</v>
      </c>
      <c r="D459" s="257" t="s">
        <v>389</v>
      </c>
      <c r="E459" s="258" t="s">
        <v>1693</v>
      </c>
      <c r="F459" s="259" t="s">
        <v>1694</v>
      </c>
      <c r="G459" s="260" t="s">
        <v>422</v>
      </c>
      <c r="H459" s="261">
        <v>8.1199999999999992</v>
      </c>
      <c r="I459" s="262"/>
      <c r="J459" s="263">
        <f>ROUND(I459*H459,2)</f>
        <v>0</v>
      </c>
      <c r="K459" s="259" t="s">
        <v>19</v>
      </c>
      <c r="L459" s="264"/>
      <c r="M459" s="265" t="s">
        <v>19</v>
      </c>
      <c r="N459" s="266" t="s">
        <v>46</v>
      </c>
      <c r="O459" s="86"/>
      <c r="P459" s="207">
        <f>O459*H459</f>
        <v>0</v>
      </c>
      <c r="Q459" s="207">
        <v>0.0089999999999999993</v>
      </c>
      <c r="R459" s="207">
        <f>Q459*H459</f>
        <v>0.073079999999999992</v>
      </c>
      <c r="S459" s="207">
        <v>0</v>
      </c>
      <c r="T459" s="208">
        <f>S459*H459</f>
        <v>0</v>
      </c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R459" s="209" t="s">
        <v>163</v>
      </c>
      <c r="AT459" s="209" t="s">
        <v>389</v>
      </c>
      <c r="AU459" s="209" t="s">
        <v>141</v>
      </c>
      <c r="AY459" s="19" t="s">
        <v>131</v>
      </c>
      <c r="BE459" s="210">
        <f>IF(N459="základní",J459,0)</f>
        <v>0</v>
      </c>
      <c r="BF459" s="210">
        <f>IF(N459="snížená",J459,0)</f>
        <v>0</v>
      </c>
      <c r="BG459" s="210">
        <f>IF(N459="zákl. přenesená",J459,0)</f>
        <v>0</v>
      </c>
      <c r="BH459" s="210">
        <f>IF(N459="sníž. přenesená",J459,0)</f>
        <v>0</v>
      </c>
      <c r="BI459" s="210">
        <f>IF(N459="nulová",J459,0)</f>
        <v>0</v>
      </c>
      <c r="BJ459" s="19" t="s">
        <v>83</v>
      </c>
      <c r="BK459" s="210">
        <f>ROUND(I459*H459,2)</f>
        <v>0</v>
      </c>
      <c r="BL459" s="19" t="s">
        <v>130</v>
      </c>
      <c r="BM459" s="209" t="s">
        <v>1695</v>
      </c>
    </row>
    <row r="460" s="13" customFormat="1">
      <c r="A460" s="13"/>
      <c r="B460" s="222"/>
      <c r="C460" s="223"/>
      <c r="D460" s="213" t="s">
        <v>160</v>
      </c>
      <c r="E460" s="224" t="s">
        <v>19</v>
      </c>
      <c r="F460" s="225" t="s">
        <v>1696</v>
      </c>
      <c r="G460" s="223"/>
      <c r="H460" s="226">
        <v>8.1199999999999992</v>
      </c>
      <c r="I460" s="227"/>
      <c r="J460" s="223"/>
      <c r="K460" s="223"/>
      <c r="L460" s="228"/>
      <c r="M460" s="229"/>
      <c r="N460" s="230"/>
      <c r="O460" s="230"/>
      <c r="P460" s="230"/>
      <c r="Q460" s="230"/>
      <c r="R460" s="230"/>
      <c r="S460" s="230"/>
      <c r="T460" s="231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32" t="s">
        <v>160</v>
      </c>
      <c r="AU460" s="232" t="s">
        <v>141</v>
      </c>
      <c r="AV460" s="13" t="s">
        <v>85</v>
      </c>
      <c r="AW460" s="13" t="s">
        <v>37</v>
      </c>
      <c r="AX460" s="13" t="s">
        <v>83</v>
      </c>
      <c r="AY460" s="232" t="s">
        <v>131</v>
      </c>
    </row>
    <row r="461" s="2" customFormat="1" ht="24.15" customHeight="1">
      <c r="A461" s="40"/>
      <c r="B461" s="41"/>
      <c r="C461" s="198" t="s">
        <v>1032</v>
      </c>
      <c r="D461" s="198" t="s">
        <v>132</v>
      </c>
      <c r="E461" s="199" t="s">
        <v>1697</v>
      </c>
      <c r="F461" s="200" t="s">
        <v>1698</v>
      </c>
      <c r="G461" s="201" t="s">
        <v>422</v>
      </c>
      <c r="H461" s="202">
        <v>8</v>
      </c>
      <c r="I461" s="203"/>
      <c r="J461" s="204">
        <f>ROUND(I461*H461,2)</f>
        <v>0</v>
      </c>
      <c r="K461" s="200" t="s">
        <v>19</v>
      </c>
      <c r="L461" s="46"/>
      <c r="M461" s="205" t="s">
        <v>19</v>
      </c>
      <c r="N461" s="206" t="s">
        <v>46</v>
      </c>
      <c r="O461" s="86"/>
      <c r="P461" s="207">
        <f>O461*H461</f>
        <v>0</v>
      </c>
      <c r="Q461" s="207">
        <v>1.12181</v>
      </c>
      <c r="R461" s="207">
        <f>Q461*H461</f>
        <v>8.9744799999999998</v>
      </c>
      <c r="S461" s="207">
        <v>0</v>
      </c>
      <c r="T461" s="208">
        <f>S461*H461</f>
        <v>0</v>
      </c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R461" s="209" t="s">
        <v>130</v>
      </c>
      <c r="AT461" s="209" t="s">
        <v>132</v>
      </c>
      <c r="AU461" s="209" t="s">
        <v>141</v>
      </c>
      <c r="AY461" s="19" t="s">
        <v>131</v>
      </c>
      <c r="BE461" s="210">
        <f>IF(N461="základní",J461,0)</f>
        <v>0</v>
      </c>
      <c r="BF461" s="210">
        <f>IF(N461="snížená",J461,0)</f>
        <v>0</v>
      </c>
      <c r="BG461" s="210">
        <f>IF(N461="zákl. přenesená",J461,0)</f>
        <v>0</v>
      </c>
      <c r="BH461" s="210">
        <f>IF(N461="sníž. přenesená",J461,0)</f>
        <v>0</v>
      </c>
      <c r="BI461" s="210">
        <f>IF(N461="nulová",J461,0)</f>
        <v>0</v>
      </c>
      <c r="BJ461" s="19" t="s">
        <v>83</v>
      </c>
      <c r="BK461" s="210">
        <f>ROUND(I461*H461,2)</f>
        <v>0</v>
      </c>
      <c r="BL461" s="19" t="s">
        <v>130</v>
      </c>
      <c r="BM461" s="209" t="s">
        <v>1699</v>
      </c>
    </row>
    <row r="462" s="11" customFormat="1" ht="20.88" customHeight="1">
      <c r="A462" s="11"/>
      <c r="B462" s="184"/>
      <c r="C462" s="185"/>
      <c r="D462" s="186" t="s">
        <v>74</v>
      </c>
      <c r="E462" s="255" t="s">
        <v>1047</v>
      </c>
      <c r="F462" s="255" t="s">
        <v>1048</v>
      </c>
      <c r="G462" s="185"/>
      <c r="H462" s="185"/>
      <c r="I462" s="188"/>
      <c r="J462" s="256">
        <f>BK462</f>
        <v>0</v>
      </c>
      <c r="K462" s="185"/>
      <c r="L462" s="190"/>
      <c r="M462" s="191"/>
      <c r="N462" s="192"/>
      <c r="O462" s="192"/>
      <c r="P462" s="193">
        <f>SUM(P463:P511)</f>
        <v>0</v>
      </c>
      <c r="Q462" s="192"/>
      <c r="R462" s="193">
        <f>SUM(R463:R511)</f>
        <v>131.27087247500998</v>
      </c>
      <c r="S462" s="192"/>
      <c r="T462" s="194">
        <f>SUM(T463:T511)</f>
        <v>0.93600000000000005</v>
      </c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R462" s="195" t="s">
        <v>83</v>
      </c>
      <c r="AT462" s="196" t="s">
        <v>74</v>
      </c>
      <c r="AU462" s="196" t="s">
        <v>85</v>
      </c>
      <c r="AY462" s="195" t="s">
        <v>131</v>
      </c>
      <c r="BK462" s="197">
        <f>SUM(BK463:BK511)</f>
        <v>0</v>
      </c>
    </row>
    <row r="463" s="2" customFormat="1" ht="37.8" customHeight="1">
      <c r="A463" s="40"/>
      <c r="B463" s="41"/>
      <c r="C463" s="198" t="s">
        <v>446</v>
      </c>
      <c r="D463" s="198" t="s">
        <v>132</v>
      </c>
      <c r="E463" s="199" t="s">
        <v>1050</v>
      </c>
      <c r="F463" s="200" t="s">
        <v>1051</v>
      </c>
      <c r="G463" s="201" t="s">
        <v>246</v>
      </c>
      <c r="H463" s="202">
        <v>12.071999999999999</v>
      </c>
      <c r="I463" s="203"/>
      <c r="J463" s="204">
        <f>ROUND(I463*H463,2)</f>
        <v>0</v>
      </c>
      <c r="K463" s="200" t="s">
        <v>174</v>
      </c>
      <c r="L463" s="46"/>
      <c r="M463" s="205" t="s">
        <v>19</v>
      </c>
      <c r="N463" s="206" t="s">
        <v>46</v>
      </c>
      <c r="O463" s="86"/>
      <c r="P463" s="207">
        <f>O463*H463</f>
        <v>0</v>
      </c>
      <c r="Q463" s="207">
        <v>2.4775800000000001</v>
      </c>
      <c r="R463" s="207">
        <f>Q463*H463</f>
        <v>29.909345760000001</v>
      </c>
      <c r="S463" s="207">
        <v>0</v>
      </c>
      <c r="T463" s="208">
        <f>S463*H463</f>
        <v>0</v>
      </c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R463" s="209" t="s">
        <v>130</v>
      </c>
      <c r="AT463" s="209" t="s">
        <v>132</v>
      </c>
      <c r="AU463" s="209" t="s">
        <v>141</v>
      </c>
      <c r="AY463" s="19" t="s">
        <v>131</v>
      </c>
      <c r="BE463" s="210">
        <f>IF(N463="základní",J463,0)</f>
        <v>0</v>
      </c>
      <c r="BF463" s="210">
        <f>IF(N463="snížená",J463,0)</f>
        <v>0</v>
      </c>
      <c r="BG463" s="210">
        <f>IF(N463="zákl. přenesená",J463,0)</f>
        <v>0</v>
      </c>
      <c r="BH463" s="210">
        <f>IF(N463="sníž. přenesená",J463,0)</f>
        <v>0</v>
      </c>
      <c r="BI463" s="210">
        <f>IF(N463="nulová",J463,0)</f>
        <v>0</v>
      </c>
      <c r="BJ463" s="19" t="s">
        <v>83</v>
      </c>
      <c r="BK463" s="210">
        <f>ROUND(I463*H463,2)</f>
        <v>0</v>
      </c>
      <c r="BL463" s="19" t="s">
        <v>130</v>
      </c>
      <c r="BM463" s="209" t="s">
        <v>1700</v>
      </c>
    </row>
    <row r="464" s="13" customFormat="1">
      <c r="A464" s="13"/>
      <c r="B464" s="222"/>
      <c r="C464" s="223"/>
      <c r="D464" s="213" t="s">
        <v>160</v>
      </c>
      <c r="E464" s="224" t="s">
        <v>19</v>
      </c>
      <c r="F464" s="225" t="s">
        <v>1701</v>
      </c>
      <c r="G464" s="223"/>
      <c r="H464" s="226">
        <v>3.528</v>
      </c>
      <c r="I464" s="227"/>
      <c r="J464" s="223"/>
      <c r="K464" s="223"/>
      <c r="L464" s="228"/>
      <c r="M464" s="229"/>
      <c r="N464" s="230"/>
      <c r="O464" s="230"/>
      <c r="P464" s="230"/>
      <c r="Q464" s="230"/>
      <c r="R464" s="230"/>
      <c r="S464" s="230"/>
      <c r="T464" s="231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32" t="s">
        <v>160</v>
      </c>
      <c r="AU464" s="232" t="s">
        <v>141</v>
      </c>
      <c r="AV464" s="13" t="s">
        <v>85</v>
      </c>
      <c r="AW464" s="13" t="s">
        <v>37</v>
      </c>
      <c r="AX464" s="13" t="s">
        <v>75</v>
      </c>
      <c r="AY464" s="232" t="s">
        <v>131</v>
      </c>
    </row>
    <row r="465" s="13" customFormat="1">
      <c r="A465" s="13"/>
      <c r="B465" s="222"/>
      <c r="C465" s="223"/>
      <c r="D465" s="213" t="s">
        <v>160</v>
      </c>
      <c r="E465" s="224" t="s">
        <v>19</v>
      </c>
      <c r="F465" s="225" t="s">
        <v>1702</v>
      </c>
      <c r="G465" s="223"/>
      <c r="H465" s="226">
        <v>4.6079999999999997</v>
      </c>
      <c r="I465" s="227"/>
      <c r="J465" s="223"/>
      <c r="K465" s="223"/>
      <c r="L465" s="228"/>
      <c r="M465" s="229"/>
      <c r="N465" s="230"/>
      <c r="O465" s="230"/>
      <c r="P465" s="230"/>
      <c r="Q465" s="230"/>
      <c r="R465" s="230"/>
      <c r="S465" s="230"/>
      <c r="T465" s="231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32" t="s">
        <v>160</v>
      </c>
      <c r="AU465" s="232" t="s">
        <v>141</v>
      </c>
      <c r="AV465" s="13" t="s">
        <v>85</v>
      </c>
      <c r="AW465" s="13" t="s">
        <v>37</v>
      </c>
      <c r="AX465" s="13" t="s">
        <v>75</v>
      </c>
      <c r="AY465" s="232" t="s">
        <v>131</v>
      </c>
    </row>
    <row r="466" s="13" customFormat="1">
      <c r="A466" s="13"/>
      <c r="B466" s="222"/>
      <c r="C466" s="223"/>
      <c r="D466" s="213" t="s">
        <v>160</v>
      </c>
      <c r="E466" s="224" t="s">
        <v>19</v>
      </c>
      <c r="F466" s="225" t="s">
        <v>1703</v>
      </c>
      <c r="G466" s="223"/>
      <c r="H466" s="226">
        <v>1.9199999999999999</v>
      </c>
      <c r="I466" s="227"/>
      <c r="J466" s="223"/>
      <c r="K466" s="223"/>
      <c r="L466" s="228"/>
      <c r="M466" s="229"/>
      <c r="N466" s="230"/>
      <c r="O466" s="230"/>
      <c r="P466" s="230"/>
      <c r="Q466" s="230"/>
      <c r="R466" s="230"/>
      <c r="S466" s="230"/>
      <c r="T466" s="231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32" t="s">
        <v>160</v>
      </c>
      <c r="AU466" s="232" t="s">
        <v>141</v>
      </c>
      <c r="AV466" s="13" t="s">
        <v>85</v>
      </c>
      <c r="AW466" s="13" t="s">
        <v>37</v>
      </c>
      <c r="AX466" s="13" t="s">
        <v>75</v>
      </c>
      <c r="AY466" s="232" t="s">
        <v>131</v>
      </c>
    </row>
    <row r="467" s="13" customFormat="1">
      <c r="A467" s="13"/>
      <c r="B467" s="222"/>
      <c r="C467" s="223"/>
      <c r="D467" s="213" t="s">
        <v>160</v>
      </c>
      <c r="E467" s="224" t="s">
        <v>19</v>
      </c>
      <c r="F467" s="225" t="s">
        <v>1704</v>
      </c>
      <c r="G467" s="223"/>
      <c r="H467" s="226">
        <v>2.016</v>
      </c>
      <c r="I467" s="227"/>
      <c r="J467" s="223"/>
      <c r="K467" s="223"/>
      <c r="L467" s="228"/>
      <c r="M467" s="229"/>
      <c r="N467" s="230"/>
      <c r="O467" s="230"/>
      <c r="P467" s="230"/>
      <c r="Q467" s="230"/>
      <c r="R467" s="230"/>
      <c r="S467" s="230"/>
      <c r="T467" s="231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32" t="s">
        <v>160</v>
      </c>
      <c r="AU467" s="232" t="s">
        <v>141</v>
      </c>
      <c r="AV467" s="13" t="s">
        <v>85</v>
      </c>
      <c r="AW467" s="13" t="s">
        <v>37</v>
      </c>
      <c r="AX467" s="13" t="s">
        <v>75</v>
      </c>
      <c r="AY467" s="232" t="s">
        <v>131</v>
      </c>
    </row>
    <row r="468" s="2" customFormat="1" ht="24.15" customHeight="1">
      <c r="A468" s="40"/>
      <c r="B468" s="41"/>
      <c r="C468" s="198" t="s">
        <v>1042</v>
      </c>
      <c r="D468" s="198" t="s">
        <v>132</v>
      </c>
      <c r="E468" s="199" t="s">
        <v>1077</v>
      </c>
      <c r="F468" s="200" t="s">
        <v>1078</v>
      </c>
      <c r="G468" s="201" t="s">
        <v>422</v>
      </c>
      <c r="H468" s="202">
        <v>27</v>
      </c>
      <c r="I468" s="203"/>
      <c r="J468" s="204">
        <f>ROUND(I468*H468,2)</f>
        <v>0</v>
      </c>
      <c r="K468" s="200" t="s">
        <v>174</v>
      </c>
      <c r="L468" s="46"/>
      <c r="M468" s="205" t="s">
        <v>19</v>
      </c>
      <c r="N468" s="206" t="s">
        <v>46</v>
      </c>
      <c r="O468" s="86"/>
      <c r="P468" s="207">
        <f>O468*H468</f>
        <v>0</v>
      </c>
      <c r="Q468" s="207">
        <v>0.010186000000000001</v>
      </c>
      <c r="R468" s="207">
        <f>Q468*H468</f>
        <v>0.27502199999999999</v>
      </c>
      <c r="S468" s="207">
        <v>0</v>
      </c>
      <c r="T468" s="208">
        <f>S468*H468</f>
        <v>0</v>
      </c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R468" s="209" t="s">
        <v>130</v>
      </c>
      <c r="AT468" s="209" t="s">
        <v>132</v>
      </c>
      <c r="AU468" s="209" t="s">
        <v>141</v>
      </c>
      <c r="AY468" s="19" t="s">
        <v>131</v>
      </c>
      <c r="BE468" s="210">
        <f>IF(N468="základní",J468,0)</f>
        <v>0</v>
      </c>
      <c r="BF468" s="210">
        <f>IF(N468="snížená",J468,0)</f>
        <v>0</v>
      </c>
      <c r="BG468" s="210">
        <f>IF(N468="zákl. přenesená",J468,0)</f>
        <v>0</v>
      </c>
      <c r="BH468" s="210">
        <f>IF(N468="sníž. přenesená",J468,0)</f>
        <v>0</v>
      </c>
      <c r="BI468" s="210">
        <f>IF(N468="nulová",J468,0)</f>
        <v>0</v>
      </c>
      <c r="BJ468" s="19" t="s">
        <v>83</v>
      </c>
      <c r="BK468" s="210">
        <f>ROUND(I468*H468,2)</f>
        <v>0</v>
      </c>
      <c r="BL468" s="19" t="s">
        <v>130</v>
      </c>
      <c r="BM468" s="209" t="s">
        <v>1705</v>
      </c>
    </row>
    <row r="469" s="13" customFormat="1">
      <c r="A469" s="13"/>
      <c r="B469" s="222"/>
      <c r="C469" s="223"/>
      <c r="D469" s="213" t="s">
        <v>160</v>
      </c>
      <c r="E469" s="224" t="s">
        <v>19</v>
      </c>
      <c r="F469" s="225" t="s">
        <v>1706</v>
      </c>
      <c r="G469" s="223"/>
      <c r="H469" s="226">
        <v>27</v>
      </c>
      <c r="I469" s="227"/>
      <c r="J469" s="223"/>
      <c r="K469" s="223"/>
      <c r="L469" s="228"/>
      <c r="M469" s="229"/>
      <c r="N469" s="230"/>
      <c r="O469" s="230"/>
      <c r="P469" s="230"/>
      <c r="Q469" s="230"/>
      <c r="R469" s="230"/>
      <c r="S469" s="230"/>
      <c r="T469" s="231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32" t="s">
        <v>160</v>
      </c>
      <c r="AU469" s="232" t="s">
        <v>141</v>
      </c>
      <c r="AV469" s="13" t="s">
        <v>85</v>
      </c>
      <c r="AW469" s="13" t="s">
        <v>37</v>
      </c>
      <c r="AX469" s="13" t="s">
        <v>83</v>
      </c>
      <c r="AY469" s="232" t="s">
        <v>131</v>
      </c>
    </row>
    <row r="470" s="2" customFormat="1" ht="14.4" customHeight="1">
      <c r="A470" s="40"/>
      <c r="B470" s="41"/>
      <c r="C470" s="257" t="s">
        <v>1049</v>
      </c>
      <c r="D470" s="257" t="s">
        <v>389</v>
      </c>
      <c r="E470" s="258" t="s">
        <v>1082</v>
      </c>
      <c r="F470" s="259" t="s">
        <v>1083</v>
      </c>
      <c r="G470" s="260" t="s">
        <v>422</v>
      </c>
      <c r="H470" s="261">
        <v>8.0800000000000001</v>
      </c>
      <c r="I470" s="262"/>
      <c r="J470" s="263">
        <f>ROUND(I470*H470,2)</f>
        <v>0</v>
      </c>
      <c r="K470" s="259" t="s">
        <v>19</v>
      </c>
      <c r="L470" s="264"/>
      <c r="M470" s="265" t="s">
        <v>19</v>
      </c>
      <c r="N470" s="266" t="s">
        <v>46</v>
      </c>
      <c r="O470" s="86"/>
      <c r="P470" s="207">
        <f>O470*H470</f>
        <v>0</v>
      </c>
      <c r="Q470" s="207">
        <v>0.25</v>
      </c>
      <c r="R470" s="207">
        <f>Q470*H470</f>
        <v>2.02</v>
      </c>
      <c r="S470" s="207">
        <v>0</v>
      </c>
      <c r="T470" s="208">
        <f>S470*H470</f>
        <v>0</v>
      </c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R470" s="209" t="s">
        <v>163</v>
      </c>
      <c r="AT470" s="209" t="s">
        <v>389</v>
      </c>
      <c r="AU470" s="209" t="s">
        <v>141</v>
      </c>
      <c r="AY470" s="19" t="s">
        <v>131</v>
      </c>
      <c r="BE470" s="210">
        <f>IF(N470="základní",J470,0)</f>
        <v>0</v>
      </c>
      <c r="BF470" s="210">
        <f>IF(N470="snížená",J470,0)</f>
        <v>0</v>
      </c>
      <c r="BG470" s="210">
        <f>IF(N470="zákl. přenesená",J470,0)</f>
        <v>0</v>
      </c>
      <c r="BH470" s="210">
        <f>IF(N470="sníž. přenesená",J470,0)</f>
        <v>0</v>
      </c>
      <c r="BI470" s="210">
        <f>IF(N470="nulová",J470,0)</f>
        <v>0</v>
      </c>
      <c r="BJ470" s="19" t="s">
        <v>83</v>
      </c>
      <c r="BK470" s="210">
        <f>ROUND(I470*H470,2)</f>
        <v>0</v>
      </c>
      <c r="BL470" s="19" t="s">
        <v>130</v>
      </c>
      <c r="BM470" s="209" t="s">
        <v>1707</v>
      </c>
    </row>
    <row r="471" s="13" customFormat="1">
      <c r="A471" s="13"/>
      <c r="B471" s="222"/>
      <c r="C471" s="223"/>
      <c r="D471" s="213" t="s">
        <v>160</v>
      </c>
      <c r="E471" s="223"/>
      <c r="F471" s="225" t="s">
        <v>1708</v>
      </c>
      <c r="G471" s="223"/>
      <c r="H471" s="226">
        <v>8.0800000000000001</v>
      </c>
      <c r="I471" s="227"/>
      <c r="J471" s="223"/>
      <c r="K471" s="223"/>
      <c r="L471" s="228"/>
      <c r="M471" s="229"/>
      <c r="N471" s="230"/>
      <c r="O471" s="230"/>
      <c r="P471" s="230"/>
      <c r="Q471" s="230"/>
      <c r="R471" s="230"/>
      <c r="S471" s="230"/>
      <c r="T471" s="231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32" t="s">
        <v>160</v>
      </c>
      <c r="AU471" s="232" t="s">
        <v>141</v>
      </c>
      <c r="AV471" s="13" t="s">
        <v>85</v>
      </c>
      <c r="AW471" s="13" t="s">
        <v>4</v>
      </c>
      <c r="AX471" s="13" t="s">
        <v>83</v>
      </c>
      <c r="AY471" s="232" t="s">
        <v>131</v>
      </c>
    </row>
    <row r="472" s="2" customFormat="1" ht="14.4" customHeight="1">
      <c r="A472" s="40"/>
      <c r="B472" s="41"/>
      <c r="C472" s="257" t="s">
        <v>1066</v>
      </c>
      <c r="D472" s="257" t="s">
        <v>389</v>
      </c>
      <c r="E472" s="258" t="s">
        <v>1086</v>
      </c>
      <c r="F472" s="259" t="s">
        <v>1087</v>
      </c>
      <c r="G472" s="260" t="s">
        <v>422</v>
      </c>
      <c r="H472" s="261">
        <v>5.0499999999999998</v>
      </c>
      <c r="I472" s="262"/>
      <c r="J472" s="263">
        <f>ROUND(I472*H472,2)</f>
        <v>0</v>
      </c>
      <c r="K472" s="259" t="s">
        <v>19</v>
      </c>
      <c r="L472" s="264"/>
      <c r="M472" s="265" t="s">
        <v>19</v>
      </c>
      <c r="N472" s="266" t="s">
        <v>46</v>
      </c>
      <c r="O472" s="86"/>
      <c r="P472" s="207">
        <f>O472*H472</f>
        <v>0</v>
      </c>
      <c r="Q472" s="207">
        <v>0.5</v>
      </c>
      <c r="R472" s="207">
        <f>Q472*H472</f>
        <v>2.5249999999999999</v>
      </c>
      <c r="S472" s="207">
        <v>0</v>
      </c>
      <c r="T472" s="208">
        <f>S472*H472</f>
        <v>0</v>
      </c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R472" s="209" t="s">
        <v>163</v>
      </c>
      <c r="AT472" s="209" t="s">
        <v>389</v>
      </c>
      <c r="AU472" s="209" t="s">
        <v>141</v>
      </c>
      <c r="AY472" s="19" t="s">
        <v>131</v>
      </c>
      <c r="BE472" s="210">
        <f>IF(N472="základní",J472,0)</f>
        <v>0</v>
      </c>
      <c r="BF472" s="210">
        <f>IF(N472="snížená",J472,0)</f>
        <v>0</v>
      </c>
      <c r="BG472" s="210">
        <f>IF(N472="zákl. přenesená",J472,0)</f>
        <v>0</v>
      </c>
      <c r="BH472" s="210">
        <f>IF(N472="sníž. přenesená",J472,0)</f>
        <v>0</v>
      </c>
      <c r="BI472" s="210">
        <f>IF(N472="nulová",J472,0)</f>
        <v>0</v>
      </c>
      <c r="BJ472" s="19" t="s">
        <v>83</v>
      </c>
      <c r="BK472" s="210">
        <f>ROUND(I472*H472,2)</f>
        <v>0</v>
      </c>
      <c r="BL472" s="19" t="s">
        <v>130</v>
      </c>
      <c r="BM472" s="209" t="s">
        <v>1709</v>
      </c>
    </row>
    <row r="473" s="13" customFormat="1">
      <c r="A473" s="13"/>
      <c r="B473" s="222"/>
      <c r="C473" s="223"/>
      <c r="D473" s="213" t="s">
        <v>160</v>
      </c>
      <c r="E473" s="223"/>
      <c r="F473" s="225" t="s">
        <v>1710</v>
      </c>
      <c r="G473" s="223"/>
      <c r="H473" s="226">
        <v>5.0499999999999998</v>
      </c>
      <c r="I473" s="227"/>
      <c r="J473" s="223"/>
      <c r="K473" s="223"/>
      <c r="L473" s="228"/>
      <c r="M473" s="229"/>
      <c r="N473" s="230"/>
      <c r="O473" s="230"/>
      <c r="P473" s="230"/>
      <c r="Q473" s="230"/>
      <c r="R473" s="230"/>
      <c r="S473" s="230"/>
      <c r="T473" s="231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32" t="s">
        <v>160</v>
      </c>
      <c r="AU473" s="232" t="s">
        <v>141</v>
      </c>
      <c r="AV473" s="13" t="s">
        <v>85</v>
      </c>
      <c r="AW473" s="13" t="s">
        <v>4</v>
      </c>
      <c r="AX473" s="13" t="s">
        <v>83</v>
      </c>
      <c r="AY473" s="232" t="s">
        <v>131</v>
      </c>
    </row>
    <row r="474" s="2" customFormat="1" ht="14.4" customHeight="1">
      <c r="A474" s="40"/>
      <c r="B474" s="41"/>
      <c r="C474" s="257" t="s">
        <v>1076</v>
      </c>
      <c r="D474" s="257" t="s">
        <v>389</v>
      </c>
      <c r="E474" s="258" t="s">
        <v>1091</v>
      </c>
      <c r="F474" s="259" t="s">
        <v>1092</v>
      </c>
      <c r="G474" s="260" t="s">
        <v>422</v>
      </c>
      <c r="H474" s="261">
        <v>14.140000000000001</v>
      </c>
      <c r="I474" s="262"/>
      <c r="J474" s="263">
        <f>ROUND(I474*H474,2)</f>
        <v>0</v>
      </c>
      <c r="K474" s="259" t="s">
        <v>19</v>
      </c>
      <c r="L474" s="264"/>
      <c r="M474" s="265" t="s">
        <v>19</v>
      </c>
      <c r="N474" s="266" t="s">
        <v>46</v>
      </c>
      <c r="O474" s="86"/>
      <c r="P474" s="207">
        <f>O474*H474</f>
        <v>0</v>
      </c>
      <c r="Q474" s="207">
        <v>1</v>
      </c>
      <c r="R474" s="207">
        <f>Q474*H474</f>
        <v>14.140000000000001</v>
      </c>
      <c r="S474" s="207">
        <v>0</v>
      </c>
      <c r="T474" s="208">
        <f>S474*H474</f>
        <v>0</v>
      </c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R474" s="209" t="s">
        <v>163</v>
      </c>
      <c r="AT474" s="209" t="s">
        <v>389</v>
      </c>
      <c r="AU474" s="209" t="s">
        <v>141</v>
      </c>
      <c r="AY474" s="19" t="s">
        <v>131</v>
      </c>
      <c r="BE474" s="210">
        <f>IF(N474="základní",J474,0)</f>
        <v>0</v>
      </c>
      <c r="BF474" s="210">
        <f>IF(N474="snížená",J474,0)</f>
        <v>0</v>
      </c>
      <c r="BG474" s="210">
        <f>IF(N474="zákl. přenesená",J474,0)</f>
        <v>0</v>
      </c>
      <c r="BH474" s="210">
        <f>IF(N474="sníž. přenesená",J474,0)</f>
        <v>0</v>
      </c>
      <c r="BI474" s="210">
        <f>IF(N474="nulová",J474,0)</f>
        <v>0</v>
      </c>
      <c r="BJ474" s="19" t="s">
        <v>83</v>
      </c>
      <c r="BK474" s="210">
        <f>ROUND(I474*H474,2)</f>
        <v>0</v>
      </c>
      <c r="BL474" s="19" t="s">
        <v>130</v>
      </c>
      <c r="BM474" s="209" t="s">
        <v>1711</v>
      </c>
    </row>
    <row r="475" s="13" customFormat="1">
      <c r="A475" s="13"/>
      <c r="B475" s="222"/>
      <c r="C475" s="223"/>
      <c r="D475" s="213" t="s">
        <v>160</v>
      </c>
      <c r="E475" s="223"/>
      <c r="F475" s="225" t="s">
        <v>1712</v>
      </c>
      <c r="G475" s="223"/>
      <c r="H475" s="226">
        <v>14.140000000000001</v>
      </c>
      <c r="I475" s="227"/>
      <c r="J475" s="223"/>
      <c r="K475" s="223"/>
      <c r="L475" s="228"/>
      <c r="M475" s="229"/>
      <c r="N475" s="230"/>
      <c r="O475" s="230"/>
      <c r="P475" s="230"/>
      <c r="Q475" s="230"/>
      <c r="R475" s="230"/>
      <c r="S475" s="230"/>
      <c r="T475" s="231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32" t="s">
        <v>160</v>
      </c>
      <c r="AU475" s="232" t="s">
        <v>141</v>
      </c>
      <c r="AV475" s="13" t="s">
        <v>85</v>
      </c>
      <c r="AW475" s="13" t="s">
        <v>4</v>
      </c>
      <c r="AX475" s="13" t="s">
        <v>83</v>
      </c>
      <c r="AY475" s="232" t="s">
        <v>131</v>
      </c>
    </row>
    <row r="476" s="2" customFormat="1" ht="24.15" customHeight="1">
      <c r="A476" s="40"/>
      <c r="B476" s="41"/>
      <c r="C476" s="257" t="s">
        <v>1081</v>
      </c>
      <c r="D476" s="257" t="s">
        <v>389</v>
      </c>
      <c r="E476" s="258" t="s">
        <v>1096</v>
      </c>
      <c r="F476" s="259" t="s">
        <v>1097</v>
      </c>
      <c r="G476" s="260" t="s">
        <v>422</v>
      </c>
      <c r="H476" s="261">
        <v>24</v>
      </c>
      <c r="I476" s="262"/>
      <c r="J476" s="263">
        <f>ROUND(I476*H476,2)</f>
        <v>0</v>
      </c>
      <c r="K476" s="259" t="s">
        <v>254</v>
      </c>
      <c r="L476" s="264"/>
      <c r="M476" s="265" t="s">
        <v>19</v>
      </c>
      <c r="N476" s="266" t="s">
        <v>46</v>
      </c>
      <c r="O476" s="86"/>
      <c r="P476" s="207">
        <f>O476*H476</f>
        <v>0</v>
      </c>
      <c r="Q476" s="207">
        <v>0.002</v>
      </c>
      <c r="R476" s="207">
        <f>Q476*H476</f>
        <v>0.048000000000000001</v>
      </c>
      <c r="S476" s="207">
        <v>0</v>
      </c>
      <c r="T476" s="208">
        <f>S476*H476</f>
        <v>0</v>
      </c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R476" s="209" t="s">
        <v>163</v>
      </c>
      <c r="AT476" s="209" t="s">
        <v>389</v>
      </c>
      <c r="AU476" s="209" t="s">
        <v>141</v>
      </c>
      <c r="AY476" s="19" t="s">
        <v>131</v>
      </c>
      <c r="BE476" s="210">
        <f>IF(N476="základní",J476,0)</f>
        <v>0</v>
      </c>
      <c r="BF476" s="210">
        <f>IF(N476="snížená",J476,0)</f>
        <v>0</v>
      </c>
      <c r="BG476" s="210">
        <f>IF(N476="zákl. přenesená",J476,0)</f>
        <v>0</v>
      </c>
      <c r="BH476" s="210">
        <f>IF(N476="sníž. přenesená",J476,0)</f>
        <v>0</v>
      </c>
      <c r="BI476" s="210">
        <f>IF(N476="nulová",J476,0)</f>
        <v>0</v>
      </c>
      <c r="BJ476" s="19" t="s">
        <v>83</v>
      </c>
      <c r="BK476" s="210">
        <f>ROUND(I476*H476,2)</f>
        <v>0</v>
      </c>
      <c r="BL476" s="19" t="s">
        <v>130</v>
      </c>
      <c r="BM476" s="209" t="s">
        <v>1713</v>
      </c>
    </row>
    <row r="477" s="2" customFormat="1" ht="24.15" customHeight="1">
      <c r="A477" s="40"/>
      <c r="B477" s="41"/>
      <c r="C477" s="198" t="s">
        <v>1085</v>
      </c>
      <c r="D477" s="198" t="s">
        <v>132</v>
      </c>
      <c r="E477" s="199" t="s">
        <v>1104</v>
      </c>
      <c r="F477" s="200" t="s">
        <v>1105</v>
      </c>
      <c r="G477" s="201" t="s">
        <v>422</v>
      </c>
      <c r="H477" s="202">
        <v>9</v>
      </c>
      <c r="I477" s="203"/>
      <c r="J477" s="204">
        <f>ROUND(I477*H477,2)</f>
        <v>0</v>
      </c>
      <c r="K477" s="200" t="s">
        <v>174</v>
      </c>
      <c r="L477" s="46"/>
      <c r="M477" s="205" t="s">
        <v>19</v>
      </c>
      <c r="N477" s="206" t="s">
        <v>46</v>
      </c>
      <c r="O477" s="86"/>
      <c r="P477" s="207">
        <f>O477*H477</f>
        <v>0</v>
      </c>
      <c r="Q477" s="207">
        <v>0.01248</v>
      </c>
      <c r="R477" s="207">
        <f>Q477*H477</f>
        <v>0.11232</v>
      </c>
      <c r="S477" s="207">
        <v>0</v>
      </c>
      <c r="T477" s="208">
        <f>S477*H477</f>
        <v>0</v>
      </c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R477" s="209" t="s">
        <v>130</v>
      </c>
      <c r="AT477" s="209" t="s">
        <v>132</v>
      </c>
      <c r="AU477" s="209" t="s">
        <v>141</v>
      </c>
      <c r="AY477" s="19" t="s">
        <v>131</v>
      </c>
      <c r="BE477" s="210">
        <f>IF(N477="základní",J477,0)</f>
        <v>0</v>
      </c>
      <c r="BF477" s="210">
        <f>IF(N477="snížená",J477,0)</f>
        <v>0</v>
      </c>
      <c r="BG477" s="210">
        <f>IF(N477="zákl. přenesená",J477,0)</f>
        <v>0</v>
      </c>
      <c r="BH477" s="210">
        <f>IF(N477="sníž. přenesená",J477,0)</f>
        <v>0</v>
      </c>
      <c r="BI477" s="210">
        <f>IF(N477="nulová",J477,0)</f>
        <v>0</v>
      </c>
      <c r="BJ477" s="19" t="s">
        <v>83</v>
      </c>
      <c r="BK477" s="210">
        <f>ROUND(I477*H477,2)</f>
        <v>0</v>
      </c>
      <c r="BL477" s="19" t="s">
        <v>130</v>
      </c>
      <c r="BM477" s="209" t="s">
        <v>1714</v>
      </c>
    </row>
    <row r="478" s="2" customFormat="1" ht="14.4" customHeight="1">
      <c r="A478" s="40"/>
      <c r="B478" s="41"/>
      <c r="C478" s="257" t="s">
        <v>1090</v>
      </c>
      <c r="D478" s="257" t="s">
        <v>389</v>
      </c>
      <c r="E478" s="258" t="s">
        <v>1108</v>
      </c>
      <c r="F478" s="259" t="s">
        <v>1109</v>
      </c>
      <c r="G478" s="260" t="s">
        <v>422</v>
      </c>
      <c r="H478" s="261">
        <v>9.0899999999999999</v>
      </c>
      <c r="I478" s="262"/>
      <c r="J478" s="263">
        <f>ROUND(I478*H478,2)</f>
        <v>0</v>
      </c>
      <c r="K478" s="259" t="s">
        <v>19</v>
      </c>
      <c r="L478" s="264"/>
      <c r="M478" s="265" t="s">
        <v>19</v>
      </c>
      <c r="N478" s="266" t="s">
        <v>46</v>
      </c>
      <c r="O478" s="86"/>
      <c r="P478" s="207">
        <f>O478*H478</f>
        <v>0</v>
      </c>
      <c r="Q478" s="207">
        <v>0.58499999999999996</v>
      </c>
      <c r="R478" s="207">
        <f>Q478*H478</f>
        <v>5.3176499999999995</v>
      </c>
      <c r="S478" s="207">
        <v>0</v>
      </c>
      <c r="T478" s="208">
        <f>S478*H478</f>
        <v>0</v>
      </c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R478" s="209" t="s">
        <v>163</v>
      </c>
      <c r="AT478" s="209" t="s">
        <v>389</v>
      </c>
      <c r="AU478" s="209" t="s">
        <v>141</v>
      </c>
      <c r="AY478" s="19" t="s">
        <v>131</v>
      </c>
      <c r="BE478" s="210">
        <f>IF(N478="základní",J478,0)</f>
        <v>0</v>
      </c>
      <c r="BF478" s="210">
        <f>IF(N478="snížená",J478,0)</f>
        <v>0</v>
      </c>
      <c r="BG478" s="210">
        <f>IF(N478="zákl. přenesená",J478,0)</f>
        <v>0</v>
      </c>
      <c r="BH478" s="210">
        <f>IF(N478="sníž. přenesená",J478,0)</f>
        <v>0</v>
      </c>
      <c r="BI478" s="210">
        <f>IF(N478="nulová",J478,0)</f>
        <v>0</v>
      </c>
      <c r="BJ478" s="19" t="s">
        <v>83</v>
      </c>
      <c r="BK478" s="210">
        <f>ROUND(I478*H478,2)</f>
        <v>0</v>
      </c>
      <c r="BL478" s="19" t="s">
        <v>130</v>
      </c>
      <c r="BM478" s="209" t="s">
        <v>1715</v>
      </c>
    </row>
    <row r="479" s="13" customFormat="1">
      <c r="A479" s="13"/>
      <c r="B479" s="222"/>
      <c r="C479" s="223"/>
      <c r="D479" s="213" t="s">
        <v>160</v>
      </c>
      <c r="E479" s="223"/>
      <c r="F479" s="225" t="s">
        <v>1111</v>
      </c>
      <c r="G479" s="223"/>
      <c r="H479" s="226">
        <v>9.0899999999999999</v>
      </c>
      <c r="I479" s="227"/>
      <c r="J479" s="223"/>
      <c r="K479" s="223"/>
      <c r="L479" s="228"/>
      <c r="M479" s="229"/>
      <c r="N479" s="230"/>
      <c r="O479" s="230"/>
      <c r="P479" s="230"/>
      <c r="Q479" s="230"/>
      <c r="R479" s="230"/>
      <c r="S479" s="230"/>
      <c r="T479" s="231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32" t="s">
        <v>160</v>
      </c>
      <c r="AU479" s="232" t="s">
        <v>141</v>
      </c>
      <c r="AV479" s="13" t="s">
        <v>85</v>
      </c>
      <c r="AW479" s="13" t="s">
        <v>4</v>
      </c>
      <c r="AX479" s="13" t="s">
        <v>83</v>
      </c>
      <c r="AY479" s="232" t="s">
        <v>131</v>
      </c>
    </row>
    <row r="480" s="2" customFormat="1" ht="24.15" customHeight="1">
      <c r="A480" s="40"/>
      <c r="B480" s="41"/>
      <c r="C480" s="198" t="s">
        <v>1095</v>
      </c>
      <c r="D480" s="198" t="s">
        <v>132</v>
      </c>
      <c r="E480" s="199" t="s">
        <v>1113</v>
      </c>
      <c r="F480" s="200" t="s">
        <v>1114</v>
      </c>
      <c r="G480" s="201" t="s">
        <v>267</v>
      </c>
      <c r="H480" s="202">
        <v>95.519999999999996</v>
      </c>
      <c r="I480" s="203"/>
      <c r="J480" s="204">
        <f>ROUND(I480*H480,2)</f>
        <v>0</v>
      </c>
      <c r="K480" s="200" t="s">
        <v>174</v>
      </c>
      <c r="L480" s="46"/>
      <c r="M480" s="205" t="s">
        <v>19</v>
      </c>
      <c r="N480" s="206" t="s">
        <v>46</v>
      </c>
      <c r="O480" s="86"/>
      <c r="P480" s="207">
        <f>O480*H480</f>
        <v>0</v>
      </c>
      <c r="Q480" s="207">
        <v>0.0046468500000000001</v>
      </c>
      <c r="R480" s="207">
        <f>Q480*H480</f>
        <v>0.44386711200000001</v>
      </c>
      <c r="S480" s="207">
        <v>0</v>
      </c>
      <c r="T480" s="208">
        <f>S480*H480</f>
        <v>0</v>
      </c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R480" s="209" t="s">
        <v>130</v>
      </c>
      <c r="AT480" s="209" t="s">
        <v>132</v>
      </c>
      <c r="AU480" s="209" t="s">
        <v>141</v>
      </c>
      <c r="AY480" s="19" t="s">
        <v>131</v>
      </c>
      <c r="BE480" s="210">
        <f>IF(N480="základní",J480,0)</f>
        <v>0</v>
      </c>
      <c r="BF480" s="210">
        <f>IF(N480="snížená",J480,0)</f>
        <v>0</v>
      </c>
      <c r="BG480" s="210">
        <f>IF(N480="zákl. přenesená",J480,0)</f>
        <v>0</v>
      </c>
      <c r="BH480" s="210">
        <f>IF(N480="sníž. přenesená",J480,0)</f>
        <v>0</v>
      </c>
      <c r="BI480" s="210">
        <f>IF(N480="nulová",J480,0)</f>
        <v>0</v>
      </c>
      <c r="BJ480" s="19" t="s">
        <v>83</v>
      </c>
      <c r="BK480" s="210">
        <f>ROUND(I480*H480,2)</f>
        <v>0</v>
      </c>
      <c r="BL480" s="19" t="s">
        <v>130</v>
      </c>
      <c r="BM480" s="209" t="s">
        <v>1716</v>
      </c>
    </row>
    <row r="481" s="13" customFormat="1">
      <c r="A481" s="13"/>
      <c r="B481" s="222"/>
      <c r="C481" s="223"/>
      <c r="D481" s="213" t="s">
        <v>160</v>
      </c>
      <c r="E481" s="224" t="s">
        <v>19</v>
      </c>
      <c r="F481" s="225" t="s">
        <v>1717</v>
      </c>
      <c r="G481" s="223"/>
      <c r="H481" s="226">
        <v>33.600000000000001</v>
      </c>
      <c r="I481" s="227"/>
      <c r="J481" s="223"/>
      <c r="K481" s="223"/>
      <c r="L481" s="228"/>
      <c r="M481" s="229"/>
      <c r="N481" s="230"/>
      <c r="O481" s="230"/>
      <c r="P481" s="230"/>
      <c r="Q481" s="230"/>
      <c r="R481" s="230"/>
      <c r="S481" s="230"/>
      <c r="T481" s="231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32" t="s">
        <v>160</v>
      </c>
      <c r="AU481" s="232" t="s">
        <v>141</v>
      </c>
      <c r="AV481" s="13" t="s">
        <v>85</v>
      </c>
      <c r="AW481" s="13" t="s">
        <v>37</v>
      </c>
      <c r="AX481" s="13" t="s">
        <v>75</v>
      </c>
      <c r="AY481" s="232" t="s">
        <v>131</v>
      </c>
    </row>
    <row r="482" s="13" customFormat="1">
      <c r="A482" s="13"/>
      <c r="B482" s="222"/>
      <c r="C482" s="223"/>
      <c r="D482" s="213" t="s">
        <v>160</v>
      </c>
      <c r="E482" s="224" t="s">
        <v>19</v>
      </c>
      <c r="F482" s="225" t="s">
        <v>1666</v>
      </c>
      <c r="G482" s="223"/>
      <c r="H482" s="226">
        <v>19.199999999999999</v>
      </c>
      <c r="I482" s="227"/>
      <c r="J482" s="223"/>
      <c r="K482" s="223"/>
      <c r="L482" s="228"/>
      <c r="M482" s="229"/>
      <c r="N482" s="230"/>
      <c r="O482" s="230"/>
      <c r="P482" s="230"/>
      <c r="Q482" s="230"/>
      <c r="R482" s="230"/>
      <c r="S482" s="230"/>
      <c r="T482" s="231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32" t="s">
        <v>160</v>
      </c>
      <c r="AU482" s="232" t="s">
        <v>141</v>
      </c>
      <c r="AV482" s="13" t="s">
        <v>85</v>
      </c>
      <c r="AW482" s="13" t="s">
        <v>37</v>
      </c>
      <c r="AX482" s="13" t="s">
        <v>75</v>
      </c>
      <c r="AY482" s="232" t="s">
        <v>131</v>
      </c>
    </row>
    <row r="483" s="13" customFormat="1">
      <c r="A483" s="13"/>
      <c r="B483" s="222"/>
      <c r="C483" s="223"/>
      <c r="D483" s="213" t="s">
        <v>160</v>
      </c>
      <c r="E483" s="224" t="s">
        <v>19</v>
      </c>
      <c r="F483" s="225" t="s">
        <v>1718</v>
      </c>
      <c r="G483" s="223"/>
      <c r="H483" s="226">
        <v>13.44</v>
      </c>
      <c r="I483" s="227"/>
      <c r="J483" s="223"/>
      <c r="K483" s="223"/>
      <c r="L483" s="228"/>
      <c r="M483" s="229"/>
      <c r="N483" s="230"/>
      <c r="O483" s="230"/>
      <c r="P483" s="230"/>
      <c r="Q483" s="230"/>
      <c r="R483" s="230"/>
      <c r="S483" s="230"/>
      <c r="T483" s="231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32" t="s">
        <v>160</v>
      </c>
      <c r="AU483" s="232" t="s">
        <v>141</v>
      </c>
      <c r="AV483" s="13" t="s">
        <v>85</v>
      </c>
      <c r="AW483" s="13" t="s">
        <v>37</v>
      </c>
      <c r="AX483" s="13" t="s">
        <v>75</v>
      </c>
      <c r="AY483" s="232" t="s">
        <v>131</v>
      </c>
    </row>
    <row r="484" s="13" customFormat="1">
      <c r="A484" s="13"/>
      <c r="B484" s="222"/>
      <c r="C484" s="223"/>
      <c r="D484" s="213" t="s">
        <v>160</v>
      </c>
      <c r="E484" s="224" t="s">
        <v>19</v>
      </c>
      <c r="F484" s="225" t="s">
        <v>1667</v>
      </c>
      <c r="G484" s="223"/>
      <c r="H484" s="226">
        <v>8</v>
      </c>
      <c r="I484" s="227"/>
      <c r="J484" s="223"/>
      <c r="K484" s="223"/>
      <c r="L484" s="228"/>
      <c r="M484" s="229"/>
      <c r="N484" s="230"/>
      <c r="O484" s="230"/>
      <c r="P484" s="230"/>
      <c r="Q484" s="230"/>
      <c r="R484" s="230"/>
      <c r="S484" s="230"/>
      <c r="T484" s="231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32" t="s">
        <v>160</v>
      </c>
      <c r="AU484" s="232" t="s">
        <v>141</v>
      </c>
      <c r="AV484" s="13" t="s">
        <v>85</v>
      </c>
      <c r="AW484" s="13" t="s">
        <v>37</v>
      </c>
      <c r="AX484" s="13" t="s">
        <v>75</v>
      </c>
      <c r="AY484" s="232" t="s">
        <v>131</v>
      </c>
    </row>
    <row r="485" s="13" customFormat="1">
      <c r="A485" s="13"/>
      <c r="B485" s="222"/>
      <c r="C485" s="223"/>
      <c r="D485" s="213" t="s">
        <v>160</v>
      </c>
      <c r="E485" s="224" t="s">
        <v>19</v>
      </c>
      <c r="F485" s="225" t="s">
        <v>1719</v>
      </c>
      <c r="G485" s="223"/>
      <c r="H485" s="226">
        <v>12.880000000000001</v>
      </c>
      <c r="I485" s="227"/>
      <c r="J485" s="223"/>
      <c r="K485" s="223"/>
      <c r="L485" s="228"/>
      <c r="M485" s="229"/>
      <c r="N485" s="230"/>
      <c r="O485" s="230"/>
      <c r="P485" s="230"/>
      <c r="Q485" s="230"/>
      <c r="R485" s="230"/>
      <c r="S485" s="230"/>
      <c r="T485" s="231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32" t="s">
        <v>160</v>
      </c>
      <c r="AU485" s="232" t="s">
        <v>141</v>
      </c>
      <c r="AV485" s="13" t="s">
        <v>85</v>
      </c>
      <c r="AW485" s="13" t="s">
        <v>37</v>
      </c>
      <c r="AX485" s="13" t="s">
        <v>75</v>
      </c>
      <c r="AY485" s="232" t="s">
        <v>131</v>
      </c>
    </row>
    <row r="486" s="13" customFormat="1">
      <c r="A486" s="13"/>
      <c r="B486" s="222"/>
      <c r="C486" s="223"/>
      <c r="D486" s="213" t="s">
        <v>160</v>
      </c>
      <c r="E486" s="224" t="s">
        <v>19</v>
      </c>
      <c r="F486" s="225" t="s">
        <v>1668</v>
      </c>
      <c r="G486" s="223"/>
      <c r="H486" s="226">
        <v>8.4000000000000004</v>
      </c>
      <c r="I486" s="227"/>
      <c r="J486" s="223"/>
      <c r="K486" s="223"/>
      <c r="L486" s="228"/>
      <c r="M486" s="229"/>
      <c r="N486" s="230"/>
      <c r="O486" s="230"/>
      <c r="P486" s="230"/>
      <c r="Q486" s="230"/>
      <c r="R486" s="230"/>
      <c r="S486" s="230"/>
      <c r="T486" s="231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32" t="s">
        <v>160</v>
      </c>
      <c r="AU486" s="232" t="s">
        <v>141</v>
      </c>
      <c r="AV486" s="13" t="s">
        <v>85</v>
      </c>
      <c r="AW486" s="13" t="s">
        <v>37</v>
      </c>
      <c r="AX486" s="13" t="s">
        <v>75</v>
      </c>
      <c r="AY486" s="232" t="s">
        <v>131</v>
      </c>
    </row>
    <row r="487" s="2" customFormat="1" ht="24.15" customHeight="1">
      <c r="A487" s="40"/>
      <c r="B487" s="41"/>
      <c r="C487" s="198" t="s">
        <v>1099</v>
      </c>
      <c r="D487" s="198" t="s">
        <v>132</v>
      </c>
      <c r="E487" s="199" t="s">
        <v>1140</v>
      </c>
      <c r="F487" s="200" t="s">
        <v>1141</v>
      </c>
      <c r="G487" s="201" t="s">
        <v>321</v>
      </c>
      <c r="H487" s="202">
        <v>2.1779999999999999</v>
      </c>
      <c r="I487" s="203"/>
      <c r="J487" s="204">
        <f>ROUND(I487*H487,2)</f>
        <v>0</v>
      </c>
      <c r="K487" s="200" t="s">
        <v>174</v>
      </c>
      <c r="L487" s="46"/>
      <c r="M487" s="205" t="s">
        <v>19</v>
      </c>
      <c r="N487" s="206" t="s">
        <v>46</v>
      </c>
      <c r="O487" s="86"/>
      <c r="P487" s="207">
        <f>O487*H487</f>
        <v>0</v>
      </c>
      <c r="Q487" s="207">
        <v>1.0423232</v>
      </c>
      <c r="R487" s="207">
        <f>Q487*H487</f>
        <v>2.2701799295999998</v>
      </c>
      <c r="S487" s="207">
        <v>0</v>
      </c>
      <c r="T487" s="208">
        <f>S487*H487</f>
        <v>0</v>
      </c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R487" s="209" t="s">
        <v>130</v>
      </c>
      <c r="AT487" s="209" t="s">
        <v>132</v>
      </c>
      <c r="AU487" s="209" t="s">
        <v>141</v>
      </c>
      <c r="AY487" s="19" t="s">
        <v>131</v>
      </c>
      <c r="BE487" s="210">
        <f>IF(N487="základní",J487,0)</f>
        <v>0</v>
      </c>
      <c r="BF487" s="210">
        <f>IF(N487="snížená",J487,0)</f>
        <v>0</v>
      </c>
      <c r="BG487" s="210">
        <f>IF(N487="zákl. přenesená",J487,0)</f>
        <v>0</v>
      </c>
      <c r="BH487" s="210">
        <f>IF(N487="sníž. přenesená",J487,0)</f>
        <v>0</v>
      </c>
      <c r="BI487" s="210">
        <f>IF(N487="nulová",J487,0)</f>
        <v>0</v>
      </c>
      <c r="BJ487" s="19" t="s">
        <v>83</v>
      </c>
      <c r="BK487" s="210">
        <f>ROUND(I487*H487,2)</f>
        <v>0</v>
      </c>
      <c r="BL487" s="19" t="s">
        <v>130</v>
      </c>
      <c r="BM487" s="209" t="s">
        <v>1720</v>
      </c>
    </row>
    <row r="488" s="13" customFormat="1">
      <c r="A488" s="13"/>
      <c r="B488" s="222"/>
      <c r="C488" s="223"/>
      <c r="D488" s="213" t="s">
        <v>160</v>
      </c>
      <c r="E488" s="224" t="s">
        <v>19</v>
      </c>
      <c r="F488" s="225" t="s">
        <v>1721</v>
      </c>
      <c r="G488" s="223"/>
      <c r="H488" s="226">
        <v>2.1779999999999999</v>
      </c>
      <c r="I488" s="227"/>
      <c r="J488" s="223"/>
      <c r="K488" s="223"/>
      <c r="L488" s="228"/>
      <c r="M488" s="229"/>
      <c r="N488" s="230"/>
      <c r="O488" s="230"/>
      <c r="P488" s="230"/>
      <c r="Q488" s="230"/>
      <c r="R488" s="230"/>
      <c r="S488" s="230"/>
      <c r="T488" s="231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32" t="s">
        <v>160</v>
      </c>
      <c r="AU488" s="232" t="s">
        <v>141</v>
      </c>
      <c r="AV488" s="13" t="s">
        <v>85</v>
      </c>
      <c r="AW488" s="13" t="s">
        <v>37</v>
      </c>
      <c r="AX488" s="13" t="s">
        <v>75</v>
      </c>
      <c r="AY488" s="232" t="s">
        <v>131</v>
      </c>
    </row>
    <row r="489" s="2" customFormat="1" ht="14.4" customHeight="1">
      <c r="A489" s="40"/>
      <c r="B489" s="41"/>
      <c r="C489" s="198" t="s">
        <v>1103</v>
      </c>
      <c r="D489" s="198" t="s">
        <v>132</v>
      </c>
      <c r="E489" s="199" t="s">
        <v>1151</v>
      </c>
      <c r="F489" s="200" t="s">
        <v>1152</v>
      </c>
      <c r="G489" s="201" t="s">
        <v>321</v>
      </c>
      <c r="H489" s="202">
        <v>3.4350000000000001</v>
      </c>
      <c r="I489" s="203"/>
      <c r="J489" s="204">
        <f>ROUND(I489*H489,2)</f>
        <v>0</v>
      </c>
      <c r="K489" s="200" t="s">
        <v>174</v>
      </c>
      <c r="L489" s="46"/>
      <c r="M489" s="205" t="s">
        <v>19</v>
      </c>
      <c r="N489" s="206" t="s">
        <v>46</v>
      </c>
      <c r="O489" s="86"/>
      <c r="P489" s="207">
        <f>O489*H489</f>
        <v>0</v>
      </c>
      <c r="Q489" s="207">
        <v>1.004090886</v>
      </c>
      <c r="R489" s="207">
        <f>Q489*H489</f>
        <v>3.44905219341</v>
      </c>
      <c r="S489" s="207">
        <v>0</v>
      </c>
      <c r="T489" s="208">
        <f>S489*H489</f>
        <v>0</v>
      </c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R489" s="209" t="s">
        <v>130</v>
      </c>
      <c r="AT489" s="209" t="s">
        <v>132</v>
      </c>
      <c r="AU489" s="209" t="s">
        <v>141</v>
      </c>
      <c r="AY489" s="19" t="s">
        <v>131</v>
      </c>
      <c r="BE489" s="210">
        <f>IF(N489="základní",J489,0)</f>
        <v>0</v>
      </c>
      <c r="BF489" s="210">
        <f>IF(N489="snížená",J489,0)</f>
        <v>0</v>
      </c>
      <c r="BG489" s="210">
        <f>IF(N489="zákl. přenesená",J489,0)</f>
        <v>0</v>
      </c>
      <c r="BH489" s="210">
        <f>IF(N489="sníž. přenesená",J489,0)</f>
        <v>0</v>
      </c>
      <c r="BI489" s="210">
        <f>IF(N489="nulová",J489,0)</f>
        <v>0</v>
      </c>
      <c r="BJ489" s="19" t="s">
        <v>83</v>
      </c>
      <c r="BK489" s="210">
        <f>ROUND(I489*H489,2)</f>
        <v>0</v>
      </c>
      <c r="BL489" s="19" t="s">
        <v>130</v>
      </c>
      <c r="BM489" s="209" t="s">
        <v>1722</v>
      </c>
    </row>
    <row r="490" s="13" customFormat="1">
      <c r="A490" s="13"/>
      <c r="B490" s="222"/>
      <c r="C490" s="223"/>
      <c r="D490" s="213" t="s">
        <v>160</v>
      </c>
      <c r="E490" s="224" t="s">
        <v>19</v>
      </c>
      <c r="F490" s="225" t="s">
        <v>1723</v>
      </c>
      <c r="G490" s="223"/>
      <c r="H490" s="226">
        <v>3.4350000000000001</v>
      </c>
      <c r="I490" s="227"/>
      <c r="J490" s="223"/>
      <c r="K490" s="223"/>
      <c r="L490" s="228"/>
      <c r="M490" s="229"/>
      <c r="N490" s="230"/>
      <c r="O490" s="230"/>
      <c r="P490" s="230"/>
      <c r="Q490" s="230"/>
      <c r="R490" s="230"/>
      <c r="S490" s="230"/>
      <c r="T490" s="231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32" t="s">
        <v>160</v>
      </c>
      <c r="AU490" s="232" t="s">
        <v>141</v>
      </c>
      <c r="AV490" s="13" t="s">
        <v>85</v>
      </c>
      <c r="AW490" s="13" t="s">
        <v>37</v>
      </c>
      <c r="AX490" s="13" t="s">
        <v>75</v>
      </c>
      <c r="AY490" s="232" t="s">
        <v>131</v>
      </c>
    </row>
    <row r="491" s="2" customFormat="1" ht="24.15" customHeight="1">
      <c r="A491" s="40"/>
      <c r="B491" s="41"/>
      <c r="C491" s="198" t="s">
        <v>1107</v>
      </c>
      <c r="D491" s="198" t="s">
        <v>132</v>
      </c>
      <c r="E491" s="199" t="s">
        <v>497</v>
      </c>
      <c r="F491" s="200" t="s">
        <v>498</v>
      </c>
      <c r="G491" s="201" t="s">
        <v>422</v>
      </c>
      <c r="H491" s="202">
        <v>8</v>
      </c>
      <c r="I491" s="203"/>
      <c r="J491" s="204">
        <f>ROUND(I491*H491,2)</f>
        <v>0</v>
      </c>
      <c r="K491" s="200" t="s">
        <v>174</v>
      </c>
      <c r="L491" s="46"/>
      <c r="M491" s="205" t="s">
        <v>19</v>
      </c>
      <c r="N491" s="206" t="s">
        <v>46</v>
      </c>
      <c r="O491" s="86"/>
      <c r="P491" s="207">
        <f>O491*H491</f>
        <v>0</v>
      </c>
      <c r="Q491" s="207">
        <v>0</v>
      </c>
      <c r="R491" s="207">
        <f>Q491*H491</f>
        <v>0</v>
      </c>
      <c r="S491" s="207">
        <v>0.10000000000000001</v>
      </c>
      <c r="T491" s="208">
        <f>S491*H491</f>
        <v>0.80000000000000004</v>
      </c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R491" s="209" t="s">
        <v>130</v>
      </c>
      <c r="AT491" s="209" t="s">
        <v>132</v>
      </c>
      <c r="AU491" s="209" t="s">
        <v>141</v>
      </c>
      <c r="AY491" s="19" t="s">
        <v>131</v>
      </c>
      <c r="BE491" s="210">
        <f>IF(N491="základní",J491,0)</f>
        <v>0</v>
      </c>
      <c r="BF491" s="210">
        <f>IF(N491="snížená",J491,0)</f>
        <v>0</v>
      </c>
      <c r="BG491" s="210">
        <f>IF(N491="zákl. přenesená",J491,0)</f>
        <v>0</v>
      </c>
      <c r="BH491" s="210">
        <f>IF(N491="sníž. přenesená",J491,0)</f>
        <v>0</v>
      </c>
      <c r="BI491" s="210">
        <f>IF(N491="nulová",J491,0)</f>
        <v>0</v>
      </c>
      <c r="BJ491" s="19" t="s">
        <v>83</v>
      </c>
      <c r="BK491" s="210">
        <f>ROUND(I491*H491,2)</f>
        <v>0</v>
      </c>
      <c r="BL491" s="19" t="s">
        <v>130</v>
      </c>
      <c r="BM491" s="209" t="s">
        <v>1724</v>
      </c>
    </row>
    <row r="492" s="2" customFormat="1" ht="24.15" customHeight="1">
      <c r="A492" s="40"/>
      <c r="B492" s="41"/>
      <c r="C492" s="198" t="s">
        <v>1112</v>
      </c>
      <c r="D492" s="198" t="s">
        <v>132</v>
      </c>
      <c r="E492" s="199" t="s">
        <v>1163</v>
      </c>
      <c r="F492" s="200" t="s">
        <v>1164</v>
      </c>
      <c r="G492" s="201" t="s">
        <v>422</v>
      </c>
      <c r="H492" s="202">
        <v>9</v>
      </c>
      <c r="I492" s="203"/>
      <c r="J492" s="204">
        <f>ROUND(I492*H492,2)</f>
        <v>0</v>
      </c>
      <c r="K492" s="200" t="s">
        <v>174</v>
      </c>
      <c r="L492" s="46"/>
      <c r="M492" s="205" t="s">
        <v>19</v>
      </c>
      <c r="N492" s="206" t="s">
        <v>46</v>
      </c>
      <c r="O492" s="86"/>
      <c r="P492" s="207">
        <f>O492*H492</f>
        <v>0</v>
      </c>
      <c r="Q492" s="207">
        <v>0.217338</v>
      </c>
      <c r="R492" s="207">
        <f>Q492*H492</f>
        <v>1.9560420000000001</v>
      </c>
      <c r="S492" s="207">
        <v>0</v>
      </c>
      <c r="T492" s="208">
        <f>S492*H492</f>
        <v>0</v>
      </c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R492" s="209" t="s">
        <v>130</v>
      </c>
      <c r="AT492" s="209" t="s">
        <v>132</v>
      </c>
      <c r="AU492" s="209" t="s">
        <v>141</v>
      </c>
      <c r="AY492" s="19" t="s">
        <v>131</v>
      </c>
      <c r="BE492" s="210">
        <f>IF(N492="základní",J492,0)</f>
        <v>0</v>
      </c>
      <c r="BF492" s="210">
        <f>IF(N492="snížená",J492,0)</f>
        <v>0</v>
      </c>
      <c r="BG492" s="210">
        <f>IF(N492="zákl. přenesená",J492,0)</f>
        <v>0</v>
      </c>
      <c r="BH492" s="210">
        <f>IF(N492="sníž. přenesená",J492,0)</f>
        <v>0</v>
      </c>
      <c r="BI492" s="210">
        <f>IF(N492="nulová",J492,0)</f>
        <v>0</v>
      </c>
      <c r="BJ492" s="19" t="s">
        <v>83</v>
      </c>
      <c r="BK492" s="210">
        <f>ROUND(I492*H492,2)</f>
        <v>0</v>
      </c>
      <c r="BL492" s="19" t="s">
        <v>130</v>
      </c>
      <c r="BM492" s="209" t="s">
        <v>1725</v>
      </c>
    </row>
    <row r="493" s="2" customFormat="1" ht="14.4" customHeight="1">
      <c r="A493" s="40"/>
      <c r="B493" s="41"/>
      <c r="C493" s="257" t="s">
        <v>1123</v>
      </c>
      <c r="D493" s="257" t="s">
        <v>389</v>
      </c>
      <c r="E493" s="258" t="s">
        <v>1166</v>
      </c>
      <c r="F493" s="259" t="s">
        <v>1167</v>
      </c>
      <c r="G493" s="260" t="s">
        <v>422</v>
      </c>
      <c r="H493" s="261">
        <v>9</v>
      </c>
      <c r="I493" s="262"/>
      <c r="J493" s="263">
        <f>ROUND(I493*H493,2)</f>
        <v>0</v>
      </c>
      <c r="K493" s="259" t="s">
        <v>19</v>
      </c>
      <c r="L493" s="264"/>
      <c r="M493" s="265" t="s">
        <v>19</v>
      </c>
      <c r="N493" s="266" t="s">
        <v>46</v>
      </c>
      <c r="O493" s="86"/>
      <c r="P493" s="207">
        <f>O493*H493</f>
        <v>0</v>
      </c>
      <c r="Q493" s="207">
        <v>0.19600000000000001</v>
      </c>
      <c r="R493" s="207">
        <f>Q493*H493</f>
        <v>1.764</v>
      </c>
      <c r="S493" s="207">
        <v>0</v>
      </c>
      <c r="T493" s="208">
        <f>S493*H493</f>
        <v>0</v>
      </c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R493" s="209" t="s">
        <v>163</v>
      </c>
      <c r="AT493" s="209" t="s">
        <v>389</v>
      </c>
      <c r="AU493" s="209" t="s">
        <v>141</v>
      </c>
      <c r="AY493" s="19" t="s">
        <v>131</v>
      </c>
      <c r="BE493" s="210">
        <f>IF(N493="základní",J493,0)</f>
        <v>0</v>
      </c>
      <c r="BF493" s="210">
        <f>IF(N493="snížená",J493,0)</f>
        <v>0</v>
      </c>
      <c r="BG493" s="210">
        <f>IF(N493="zákl. přenesená",J493,0)</f>
        <v>0</v>
      </c>
      <c r="BH493" s="210">
        <f>IF(N493="sníž. přenesená",J493,0)</f>
        <v>0</v>
      </c>
      <c r="BI493" s="210">
        <f>IF(N493="nulová",J493,0)</f>
        <v>0</v>
      </c>
      <c r="BJ493" s="19" t="s">
        <v>83</v>
      </c>
      <c r="BK493" s="210">
        <f>ROUND(I493*H493,2)</f>
        <v>0</v>
      </c>
      <c r="BL493" s="19" t="s">
        <v>130</v>
      </c>
      <c r="BM493" s="209" t="s">
        <v>1726</v>
      </c>
    </row>
    <row r="494" s="2" customFormat="1" ht="24.15" customHeight="1">
      <c r="A494" s="40"/>
      <c r="B494" s="41"/>
      <c r="C494" s="198" t="s">
        <v>1139</v>
      </c>
      <c r="D494" s="198" t="s">
        <v>132</v>
      </c>
      <c r="E494" s="199" t="s">
        <v>1169</v>
      </c>
      <c r="F494" s="200" t="s">
        <v>1170</v>
      </c>
      <c r="G494" s="201" t="s">
        <v>422</v>
      </c>
      <c r="H494" s="202">
        <v>34</v>
      </c>
      <c r="I494" s="203"/>
      <c r="J494" s="204">
        <f>ROUND(I494*H494,2)</f>
        <v>0</v>
      </c>
      <c r="K494" s="200" t="s">
        <v>174</v>
      </c>
      <c r="L494" s="46"/>
      <c r="M494" s="205" t="s">
        <v>19</v>
      </c>
      <c r="N494" s="206" t="s">
        <v>46</v>
      </c>
      <c r="O494" s="86"/>
      <c r="P494" s="207">
        <f>O494*H494</f>
        <v>0</v>
      </c>
      <c r="Q494" s="207">
        <v>0.01298</v>
      </c>
      <c r="R494" s="207">
        <f>Q494*H494</f>
        <v>0.44131999999999999</v>
      </c>
      <c r="S494" s="207">
        <v>0.0040000000000000001</v>
      </c>
      <c r="T494" s="208">
        <f>S494*H494</f>
        <v>0.13600000000000001</v>
      </c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R494" s="209" t="s">
        <v>130</v>
      </c>
      <c r="AT494" s="209" t="s">
        <v>132</v>
      </c>
      <c r="AU494" s="209" t="s">
        <v>141</v>
      </c>
      <c r="AY494" s="19" t="s">
        <v>131</v>
      </c>
      <c r="BE494" s="210">
        <f>IF(N494="základní",J494,0)</f>
        <v>0</v>
      </c>
      <c r="BF494" s="210">
        <f>IF(N494="snížená",J494,0)</f>
        <v>0</v>
      </c>
      <c r="BG494" s="210">
        <f>IF(N494="zákl. přenesená",J494,0)</f>
        <v>0</v>
      </c>
      <c r="BH494" s="210">
        <f>IF(N494="sníž. přenesená",J494,0)</f>
        <v>0</v>
      </c>
      <c r="BI494" s="210">
        <f>IF(N494="nulová",J494,0)</f>
        <v>0</v>
      </c>
      <c r="BJ494" s="19" t="s">
        <v>83</v>
      </c>
      <c r="BK494" s="210">
        <f>ROUND(I494*H494,2)</f>
        <v>0</v>
      </c>
      <c r="BL494" s="19" t="s">
        <v>130</v>
      </c>
      <c r="BM494" s="209" t="s">
        <v>1727</v>
      </c>
    </row>
    <row r="495" s="2" customFormat="1" ht="24.15" customHeight="1">
      <c r="A495" s="40"/>
      <c r="B495" s="41"/>
      <c r="C495" s="198" t="s">
        <v>1150</v>
      </c>
      <c r="D495" s="198" t="s">
        <v>132</v>
      </c>
      <c r="E495" s="199" t="s">
        <v>575</v>
      </c>
      <c r="F495" s="200" t="s">
        <v>576</v>
      </c>
      <c r="G495" s="201" t="s">
        <v>246</v>
      </c>
      <c r="H495" s="202">
        <v>29.463000000000001</v>
      </c>
      <c r="I495" s="203"/>
      <c r="J495" s="204">
        <f>ROUND(I495*H495,2)</f>
        <v>0</v>
      </c>
      <c r="K495" s="200" t="s">
        <v>174</v>
      </c>
      <c r="L495" s="46"/>
      <c r="M495" s="205" t="s">
        <v>19</v>
      </c>
      <c r="N495" s="206" t="s">
        <v>46</v>
      </c>
      <c r="O495" s="86"/>
      <c r="P495" s="207">
        <f>O495*H495</f>
        <v>0</v>
      </c>
      <c r="Q495" s="207">
        <v>2.2563399999999998</v>
      </c>
      <c r="R495" s="207">
        <f>Q495*H495</f>
        <v>66.478545419999989</v>
      </c>
      <c r="S495" s="207">
        <v>0</v>
      </c>
      <c r="T495" s="208">
        <f>S495*H495</f>
        <v>0</v>
      </c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R495" s="209" t="s">
        <v>130</v>
      </c>
      <c r="AT495" s="209" t="s">
        <v>132</v>
      </c>
      <c r="AU495" s="209" t="s">
        <v>141</v>
      </c>
      <c r="AY495" s="19" t="s">
        <v>131</v>
      </c>
      <c r="BE495" s="210">
        <f>IF(N495="základní",J495,0)</f>
        <v>0</v>
      </c>
      <c r="BF495" s="210">
        <f>IF(N495="snížená",J495,0)</f>
        <v>0</v>
      </c>
      <c r="BG495" s="210">
        <f>IF(N495="zákl. přenesená",J495,0)</f>
        <v>0</v>
      </c>
      <c r="BH495" s="210">
        <f>IF(N495="sníž. přenesená",J495,0)</f>
        <v>0</v>
      </c>
      <c r="BI495" s="210">
        <f>IF(N495="nulová",J495,0)</f>
        <v>0</v>
      </c>
      <c r="BJ495" s="19" t="s">
        <v>83</v>
      </c>
      <c r="BK495" s="210">
        <f>ROUND(I495*H495,2)</f>
        <v>0</v>
      </c>
      <c r="BL495" s="19" t="s">
        <v>130</v>
      </c>
      <c r="BM495" s="209" t="s">
        <v>1728</v>
      </c>
    </row>
    <row r="496" s="12" customFormat="1">
      <c r="A496" s="12"/>
      <c r="B496" s="211"/>
      <c r="C496" s="212"/>
      <c r="D496" s="213" t="s">
        <v>160</v>
      </c>
      <c r="E496" s="214" t="s">
        <v>19</v>
      </c>
      <c r="F496" s="215" t="s">
        <v>1608</v>
      </c>
      <c r="G496" s="212"/>
      <c r="H496" s="214" t="s">
        <v>19</v>
      </c>
      <c r="I496" s="216"/>
      <c r="J496" s="212"/>
      <c r="K496" s="212"/>
      <c r="L496" s="217"/>
      <c r="M496" s="218"/>
      <c r="N496" s="219"/>
      <c r="O496" s="219"/>
      <c r="P496" s="219"/>
      <c r="Q496" s="219"/>
      <c r="R496" s="219"/>
      <c r="S496" s="219"/>
      <c r="T496" s="220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T496" s="221" t="s">
        <v>160</v>
      </c>
      <c r="AU496" s="221" t="s">
        <v>141</v>
      </c>
      <c r="AV496" s="12" t="s">
        <v>83</v>
      </c>
      <c r="AW496" s="12" t="s">
        <v>37</v>
      </c>
      <c r="AX496" s="12" t="s">
        <v>75</v>
      </c>
      <c r="AY496" s="221" t="s">
        <v>131</v>
      </c>
    </row>
    <row r="497" s="13" customFormat="1">
      <c r="A497" s="13"/>
      <c r="B497" s="222"/>
      <c r="C497" s="223"/>
      <c r="D497" s="213" t="s">
        <v>160</v>
      </c>
      <c r="E497" s="224" t="s">
        <v>19</v>
      </c>
      <c r="F497" s="225" t="s">
        <v>1729</v>
      </c>
      <c r="G497" s="223"/>
      <c r="H497" s="226">
        <v>51.606999999999999</v>
      </c>
      <c r="I497" s="227"/>
      <c r="J497" s="223"/>
      <c r="K497" s="223"/>
      <c r="L497" s="228"/>
      <c r="M497" s="229"/>
      <c r="N497" s="230"/>
      <c r="O497" s="230"/>
      <c r="P497" s="230"/>
      <c r="Q497" s="230"/>
      <c r="R497" s="230"/>
      <c r="S497" s="230"/>
      <c r="T497" s="231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32" t="s">
        <v>160</v>
      </c>
      <c r="AU497" s="232" t="s">
        <v>141</v>
      </c>
      <c r="AV497" s="13" t="s">
        <v>85</v>
      </c>
      <c r="AW497" s="13" t="s">
        <v>37</v>
      </c>
      <c r="AX497" s="13" t="s">
        <v>75</v>
      </c>
      <c r="AY497" s="232" t="s">
        <v>131</v>
      </c>
    </row>
    <row r="498" s="13" customFormat="1">
      <c r="A498" s="13"/>
      <c r="B498" s="222"/>
      <c r="C498" s="223"/>
      <c r="D498" s="213" t="s">
        <v>160</v>
      </c>
      <c r="E498" s="224" t="s">
        <v>19</v>
      </c>
      <c r="F498" s="225" t="s">
        <v>1730</v>
      </c>
      <c r="G498" s="223"/>
      <c r="H498" s="226">
        <v>-7.4550000000000001</v>
      </c>
      <c r="I498" s="227"/>
      <c r="J498" s="223"/>
      <c r="K498" s="223"/>
      <c r="L498" s="228"/>
      <c r="M498" s="229"/>
      <c r="N498" s="230"/>
      <c r="O498" s="230"/>
      <c r="P498" s="230"/>
      <c r="Q498" s="230"/>
      <c r="R498" s="230"/>
      <c r="S498" s="230"/>
      <c r="T498" s="231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32" t="s">
        <v>160</v>
      </c>
      <c r="AU498" s="232" t="s">
        <v>141</v>
      </c>
      <c r="AV498" s="13" t="s">
        <v>85</v>
      </c>
      <c r="AW498" s="13" t="s">
        <v>37</v>
      </c>
      <c r="AX498" s="13" t="s">
        <v>75</v>
      </c>
      <c r="AY498" s="232" t="s">
        <v>131</v>
      </c>
    </row>
    <row r="499" s="12" customFormat="1">
      <c r="A499" s="12"/>
      <c r="B499" s="211"/>
      <c r="C499" s="212"/>
      <c r="D499" s="213" t="s">
        <v>160</v>
      </c>
      <c r="E499" s="214" t="s">
        <v>19</v>
      </c>
      <c r="F499" s="215" t="s">
        <v>1629</v>
      </c>
      <c r="G499" s="212"/>
      <c r="H499" s="214" t="s">
        <v>19</v>
      </c>
      <c r="I499" s="216"/>
      <c r="J499" s="212"/>
      <c r="K499" s="212"/>
      <c r="L499" s="217"/>
      <c r="M499" s="218"/>
      <c r="N499" s="219"/>
      <c r="O499" s="219"/>
      <c r="P499" s="219"/>
      <c r="Q499" s="219"/>
      <c r="R499" s="219"/>
      <c r="S499" s="219"/>
      <c r="T499" s="220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T499" s="221" t="s">
        <v>160</v>
      </c>
      <c r="AU499" s="221" t="s">
        <v>141</v>
      </c>
      <c r="AV499" s="12" t="s">
        <v>83</v>
      </c>
      <c r="AW499" s="12" t="s">
        <v>37</v>
      </c>
      <c r="AX499" s="12" t="s">
        <v>75</v>
      </c>
      <c r="AY499" s="221" t="s">
        <v>131</v>
      </c>
    </row>
    <row r="500" s="13" customFormat="1">
      <c r="A500" s="13"/>
      <c r="B500" s="222"/>
      <c r="C500" s="223"/>
      <c r="D500" s="213" t="s">
        <v>160</v>
      </c>
      <c r="E500" s="224" t="s">
        <v>19</v>
      </c>
      <c r="F500" s="225" t="s">
        <v>1731</v>
      </c>
      <c r="G500" s="223"/>
      <c r="H500" s="226">
        <v>1.609</v>
      </c>
      <c r="I500" s="227"/>
      <c r="J500" s="223"/>
      <c r="K500" s="223"/>
      <c r="L500" s="228"/>
      <c r="M500" s="229"/>
      <c r="N500" s="230"/>
      <c r="O500" s="230"/>
      <c r="P500" s="230"/>
      <c r="Q500" s="230"/>
      <c r="R500" s="230"/>
      <c r="S500" s="230"/>
      <c r="T500" s="231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32" t="s">
        <v>160</v>
      </c>
      <c r="AU500" s="232" t="s">
        <v>141</v>
      </c>
      <c r="AV500" s="13" t="s">
        <v>85</v>
      </c>
      <c r="AW500" s="13" t="s">
        <v>37</v>
      </c>
      <c r="AX500" s="13" t="s">
        <v>75</v>
      </c>
      <c r="AY500" s="232" t="s">
        <v>131</v>
      </c>
    </row>
    <row r="501" s="13" customFormat="1">
      <c r="A501" s="13"/>
      <c r="B501" s="222"/>
      <c r="C501" s="223"/>
      <c r="D501" s="213" t="s">
        <v>160</v>
      </c>
      <c r="E501" s="224" t="s">
        <v>19</v>
      </c>
      <c r="F501" s="225" t="s">
        <v>1732</v>
      </c>
      <c r="G501" s="223"/>
      <c r="H501" s="226">
        <v>-16.297999999999998</v>
      </c>
      <c r="I501" s="227"/>
      <c r="J501" s="223"/>
      <c r="K501" s="223"/>
      <c r="L501" s="228"/>
      <c r="M501" s="229"/>
      <c r="N501" s="230"/>
      <c r="O501" s="230"/>
      <c r="P501" s="230"/>
      <c r="Q501" s="230"/>
      <c r="R501" s="230"/>
      <c r="S501" s="230"/>
      <c r="T501" s="231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32" t="s">
        <v>160</v>
      </c>
      <c r="AU501" s="232" t="s">
        <v>141</v>
      </c>
      <c r="AV501" s="13" t="s">
        <v>85</v>
      </c>
      <c r="AW501" s="13" t="s">
        <v>37</v>
      </c>
      <c r="AX501" s="13" t="s">
        <v>75</v>
      </c>
      <c r="AY501" s="232" t="s">
        <v>131</v>
      </c>
    </row>
    <row r="502" s="2" customFormat="1" ht="14.4" customHeight="1">
      <c r="A502" s="40"/>
      <c r="B502" s="41"/>
      <c r="C502" s="198" t="s">
        <v>1159</v>
      </c>
      <c r="D502" s="198" t="s">
        <v>132</v>
      </c>
      <c r="E502" s="199" t="s">
        <v>1185</v>
      </c>
      <c r="F502" s="200" t="s">
        <v>1186</v>
      </c>
      <c r="G502" s="201" t="s">
        <v>196</v>
      </c>
      <c r="H502" s="202">
        <v>17.27</v>
      </c>
      <c r="I502" s="203"/>
      <c r="J502" s="204">
        <f>ROUND(I502*H502,2)</f>
        <v>0</v>
      </c>
      <c r="K502" s="200" t="s">
        <v>19</v>
      </c>
      <c r="L502" s="46"/>
      <c r="M502" s="205" t="s">
        <v>19</v>
      </c>
      <c r="N502" s="206" t="s">
        <v>46</v>
      </c>
      <c r="O502" s="86"/>
      <c r="P502" s="207">
        <f>O502*H502</f>
        <v>0</v>
      </c>
      <c r="Q502" s="207">
        <v>0</v>
      </c>
      <c r="R502" s="207">
        <f>Q502*H502</f>
        <v>0</v>
      </c>
      <c r="S502" s="207">
        <v>0</v>
      </c>
      <c r="T502" s="208">
        <f>S502*H502</f>
        <v>0</v>
      </c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R502" s="209" t="s">
        <v>130</v>
      </c>
      <c r="AT502" s="209" t="s">
        <v>132</v>
      </c>
      <c r="AU502" s="209" t="s">
        <v>141</v>
      </c>
      <c r="AY502" s="19" t="s">
        <v>131</v>
      </c>
      <c r="BE502" s="210">
        <f>IF(N502="základní",J502,0)</f>
        <v>0</v>
      </c>
      <c r="BF502" s="210">
        <f>IF(N502="snížená",J502,0)</f>
        <v>0</v>
      </c>
      <c r="BG502" s="210">
        <f>IF(N502="zákl. přenesená",J502,0)</f>
        <v>0</v>
      </c>
      <c r="BH502" s="210">
        <f>IF(N502="sníž. přenesená",J502,0)</f>
        <v>0</v>
      </c>
      <c r="BI502" s="210">
        <f>IF(N502="nulová",J502,0)</f>
        <v>0</v>
      </c>
      <c r="BJ502" s="19" t="s">
        <v>83</v>
      </c>
      <c r="BK502" s="210">
        <f>ROUND(I502*H502,2)</f>
        <v>0</v>
      </c>
      <c r="BL502" s="19" t="s">
        <v>130</v>
      </c>
      <c r="BM502" s="209" t="s">
        <v>1733</v>
      </c>
    </row>
    <row r="503" s="12" customFormat="1">
      <c r="A503" s="12"/>
      <c r="B503" s="211"/>
      <c r="C503" s="212"/>
      <c r="D503" s="213" t="s">
        <v>160</v>
      </c>
      <c r="E503" s="214" t="s">
        <v>19</v>
      </c>
      <c r="F503" s="215" t="s">
        <v>1188</v>
      </c>
      <c r="G503" s="212"/>
      <c r="H503" s="214" t="s">
        <v>19</v>
      </c>
      <c r="I503" s="216"/>
      <c r="J503" s="212"/>
      <c r="K503" s="212"/>
      <c r="L503" s="217"/>
      <c r="M503" s="218"/>
      <c r="N503" s="219"/>
      <c r="O503" s="219"/>
      <c r="P503" s="219"/>
      <c r="Q503" s="219"/>
      <c r="R503" s="219"/>
      <c r="S503" s="219"/>
      <c r="T503" s="220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T503" s="221" t="s">
        <v>160</v>
      </c>
      <c r="AU503" s="221" t="s">
        <v>141</v>
      </c>
      <c r="AV503" s="12" t="s">
        <v>83</v>
      </c>
      <c r="AW503" s="12" t="s">
        <v>37</v>
      </c>
      <c r="AX503" s="12" t="s">
        <v>75</v>
      </c>
      <c r="AY503" s="221" t="s">
        <v>131</v>
      </c>
    </row>
    <row r="504" s="13" customFormat="1">
      <c r="A504" s="13"/>
      <c r="B504" s="222"/>
      <c r="C504" s="223"/>
      <c r="D504" s="213" t="s">
        <v>160</v>
      </c>
      <c r="E504" s="224" t="s">
        <v>19</v>
      </c>
      <c r="F504" s="225" t="s">
        <v>1734</v>
      </c>
      <c r="G504" s="223"/>
      <c r="H504" s="226">
        <v>1.5700000000000001</v>
      </c>
      <c r="I504" s="227"/>
      <c r="J504" s="223"/>
      <c r="K504" s="223"/>
      <c r="L504" s="228"/>
      <c r="M504" s="229"/>
      <c r="N504" s="230"/>
      <c r="O504" s="230"/>
      <c r="P504" s="230"/>
      <c r="Q504" s="230"/>
      <c r="R504" s="230"/>
      <c r="S504" s="230"/>
      <c r="T504" s="231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32" t="s">
        <v>160</v>
      </c>
      <c r="AU504" s="232" t="s">
        <v>141</v>
      </c>
      <c r="AV504" s="13" t="s">
        <v>85</v>
      </c>
      <c r="AW504" s="13" t="s">
        <v>37</v>
      </c>
      <c r="AX504" s="13" t="s">
        <v>75</v>
      </c>
      <c r="AY504" s="232" t="s">
        <v>131</v>
      </c>
    </row>
    <row r="505" s="13" customFormat="1">
      <c r="A505" s="13"/>
      <c r="B505" s="222"/>
      <c r="C505" s="223"/>
      <c r="D505" s="213" t="s">
        <v>160</v>
      </c>
      <c r="E505" s="224" t="s">
        <v>19</v>
      </c>
      <c r="F505" s="225" t="s">
        <v>1735</v>
      </c>
      <c r="G505" s="223"/>
      <c r="H505" s="226">
        <v>13.188000000000001</v>
      </c>
      <c r="I505" s="227"/>
      <c r="J505" s="223"/>
      <c r="K505" s="223"/>
      <c r="L505" s="228"/>
      <c r="M505" s="229"/>
      <c r="N505" s="230"/>
      <c r="O505" s="230"/>
      <c r="P505" s="230"/>
      <c r="Q505" s="230"/>
      <c r="R505" s="230"/>
      <c r="S505" s="230"/>
      <c r="T505" s="231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32" t="s">
        <v>160</v>
      </c>
      <c r="AU505" s="232" t="s">
        <v>141</v>
      </c>
      <c r="AV505" s="13" t="s">
        <v>85</v>
      </c>
      <c r="AW505" s="13" t="s">
        <v>37</v>
      </c>
      <c r="AX505" s="13" t="s">
        <v>75</v>
      </c>
      <c r="AY505" s="232" t="s">
        <v>131</v>
      </c>
    </row>
    <row r="506" s="13" customFormat="1">
      <c r="A506" s="13"/>
      <c r="B506" s="222"/>
      <c r="C506" s="223"/>
      <c r="D506" s="213" t="s">
        <v>160</v>
      </c>
      <c r="E506" s="224" t="s">
        <v>19</v>
      </c>
      <c r="F506" s="225" t="s">
        <v>1736</v>
      </c>
      <c r="G506" s="223"/>
      <c r="H506" s="226">
        <v>2.512</v>
      </c>
      <c r="I506" s="227"/>
      <c r="J506" s="223"/>
      <c r="K506" s="223"/>
      <c r="L506" s="228"/>
      <c r="M506" s="229"/>
      <c r="N506" s="230"/>
      <c r="O506" s="230"/>
      <c r="P506" s="230"/>
      <c r="Q506" s="230"/>
      <c r="R506" s="230"/>
      <c r="S506" s="230"/>
      <c r="T506" s="231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32" t="s">
        <v>160</v>
      </c>
      <c r="AU506" s="232" t="s">
        <v>141</v>
      </c>
      <c r="AV506" s="13" t="s">
        <v>85</v>
      </c>
      <c r="AW506" s="13" t="s">
        <v>37</v>
      </c>
      <c r="AX506" s="13" t="s">
        <v>75</v>
      </c>
      <c r="AY506" s="232" t="s">
        <v>131</v>
      </c>
    </row>
    <row r="507" s="14" customFormat="1">
      <c r="A507" s="14"/>
      <c r="B507" s="233"/>
      <c r="C507" s="234"/>
      <c r="D507" s="213" t="s">
        <v>160</v>
      </c>
      <c r="E507" s="235" t="s">
        <v>19</v>
      </c>
      <c r="F507" s="236" t="s">
        <v>200</v>
      </c>
      <c r="G507" s="234"/>
      <c r="H507" s="237">
        <v>17.27</v>
      </c>
      <c r="I507" s="238"/>
      <c r="J507" s="234"/>
      <c r="K507" s="234"/>
      <c r="L507" s="239"/>
      <c r="M507" s="240"/>
      <c r="N507" s="241"/>
      <c r="O507" s="241"/>
      <c r="P507" s="241"/>
      <c r="Q507" s="241"/>
      <c r="R507" s="241"/>
      <c r="S507" s="241"/>
      <c r="T507" s="242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43" t="s">
        <v>160</v>
      </c>
      <c r="AU507" s="243" t="s">
        <v>141</v>
      </c>
      <c r="AV507" s="14" t="s">
        <v>130</v>
      </c>
      <c r="AW507" s="14" t="s">
        <v>37</v>
      </c>
      <c r="AX507" s="14" t="s">
        <v>83</v>
      </c>
      <c r="AY507" s="243" t="s">
        <v>131</v>
      </c>
    </row>
    <row r="508" s="2" customFormat="1" ht="24.15" customHeight="1">
      <c r="A508" s="40"/>
      <c r="B508" s="41"/>
      <c r="C508" s="198" t="s">
        <v>1162</v>
      </c>
      <c r="D508" s="198" t="s">
        <v>132</v>
      </c>
      <c r="E508" s="199" t="s">
        <v>1196</v>
      </c>
      <c r="F508" s="200" t="s">
        <v>1197</v>
      </c>
      <c r="G508" s="201" t="s">
        <v>196</v>
      </c>
      <c r="H508" s="202">
        <v>31.085999999999999</v>
      </c>
      <c r="I508" s="203"/>
      <c r="J508" s="204">
        <f>ROUND(I508*H508,2)</f>
        <v>0</v>
      </c>
      <c r="K508" s="200" t="s">
        <v>19</v>
      </c>
      <c r="L508" s="46"/>
      <c r="M508" s="205" t="s">
        <v>19</v>
      </c>
      <c r="N508" s="206" t="s">
        <v>46</v>
      </c>
      <c r="O508" s="86"/>
      <c r="P508" s="207">
        <f>O508*H508</f>
        <v>0</v>
      </c>
      <c r="Q508" s="207">
        <v>0.00021000000000000001</v>
      </c>
      <c r="R508" s="207">
        <f>Q508*H508</f>
        <v>0.0065280599999999996</v>
      </c>
      <c r="S508" s="207">
        <v>0</v>
      </c>
      <c r="T508" s="208">
        <f>S508*H508</f>
        <v>0</v>
      </c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R508" s="209" t="s">
        <v>130</v>
      </c>
      <c r="AT508" s="209" t="s">
        <v>132</v>
      </c>
      <c r="AU508" s="209" t="s">
        <v>141</v>
      </c>
      <c r="AY508" s="19" t="s">
        <v>131</v>
      </c>
      <c r="BE508" s="210">
        <f>IF(N508="základní",J508,0)</f>
        <v>0</v>
      </c>
      <c r="BF508" s="210">
        <f>IF(N508="snížená",J508,0)</f>
        <v>0</v>
      </c>
      <c r="BG508" s="210">
        <f>IF(N508="zákl. přenesená",J508,0)</f>
        <v>0</v>
      </c>
      <c r="BH508" s="210">
        <f>IF(N508="sníž. přenesená",J508,0)</f>
        <v>0</v>
      </c>
      <c r="BI508" s="210">
        <f>IF(N508="nulová",J508,0)</f>
        <v>0</v>
      </c>
      <c r="BJ508" s="19" t="s">
        <v>83</v>
      </c>
      <c r="BK508" s="210">
        <f>ROUND(I508*H508,2)</f>
        <v>0</v>
      </c>
      <c r="BL508" s="19" t="s">
        <v>130</v>
      </c>
      <c r="BM508" s="209" t="s">
        <v>1737</v>
      </c>
    </row>
    <row r="509" s="13" customFormat="1">
      <c r="A509" s="13"/>
      <c r="B509" s="222"/>
      <c r="C509" s="223"/>
      <c r="D509" s="213" t="s">
        <v>160</v>
      </c>
      <c r="E509" s="224" t="s">
        <v>19</v>
      </c>
      <c r="F509" s="225" t="s">
        <v>1738</v>
      </c>
      <c r="G509" s="223"/>
      <c r="H509" s="226">
        <v>31.085999999999999</v>
      </c>
      <c r="I509" s="227"/>
      <c r="J509" s="223"/>
      <c r="K509" s="223"/>
      <c r="L509" s="228"/>
      <c r="M509" s="229"/>
      <c r="N509" s="230"/>
      <c r="O509" s="230"/>
      <c r="P509" s="230"/>
      <c r="Q509" s="230"/>
      <c r="R509" s="230"/>
      <c r="S509" s="230"/>
      <c r="T509" s="231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32" t="s">
        <v>160</v>
      </c>
      <c r="AU509" s="232" t="s">
        <v>141</v>
      </c>
      <c r="AV509" s="13" t="s">
        <v>85</v>
      </c>
      <c r="AW509" s="13" t="s">
        <v>37</v>
      </c>
      <c r="AX509" s="13" t="s">
        <v>83</v>
      </c>
      <c r="AY509" s="232" t="s">
        <v>131</v>
      </c>
    </row>
    <row r="510" s="2" customFormat="1" ht="24.15" customHeight="1">
      <c r="A510" s="40"/>
      <c r="B510" s="41"/>
      <c r="C510" s="198" t="s">
        <v>1022</v>
      </c>
      <c r="D510" s="198" t="s">
        <v>132</v>
      </c>
      <c r="E510" s="199" t="s">
        <v>1739</v>
      </c>
      <c r="F510" s="200" t="s">
        <v>1740</v>
      </c>
      <c r="G510" s="201" t="s">
        <v>422</v>
      </c>
      <c r="H510" s="202">
        <v>6</v>
      </c>
      <c r="I510" s="203"/>
      <c r="J510" s="204">
        <f>ROUND(I510*H510,2)</f>
        <v>0</v>
      </c>
      <c r="K510" s="200" t="s">
        <v>19</v>
      </c>
      <c r="L510" s="46"/>
      <c r="M510" s="205" t="s">
        <v>19</v>
      </c>
      <c r="N510" s="206" t="s">
        <v>46</v>
      </c>
      <c r="O510" s="86"/>
      <c r="P510" s="207">
        <f>O510*H510</f>
        <v>0</v>
      </c>
      <c r="Q510" s="207">
        <v>0.019</v>
      </c>
      <c r="R510" s="207">
        <f>Q510*H510</f>
        <v>0.11399999999999999</v>
      </c>
      <c r="S510" s="207">
        <v>0</v>
      </c>
      <c r="T510" s="208">
        <f>S510*H510</f>
        <v>0</v>
      </c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R510" s="209" t="s">
        <v>130</v>
      </c>
      <c r="AT510" s="209" t="s">
        <v>132</v>
      </c>
      <c r="AU510" s="209" t="s">
        <v>141</v>
      </c>
      <c r="AY510" s="19" t="s">
        <v>131</v>
      </c>
      <c r="BE510" s="210">
        <f>IF(N510="základní",J510,0)</f>
        <v>0</v>
      </c>
      <c r="BF510" s="210">
        <f>IF(N510="snížená",J510,0)</f>
        <v>0</v>
      </c>
      <c r="BG510" s="210">
        <f>IF(N510="zákl. přenesená",J510,0)</f>
        <v>0</v>
      </c>
      <c r="BH510" s="210">
        <f>IF(N510="sníž. přenesená",J510,0)</f>
        <v>0</v>
      </c>
      <c r="BI510" s="210">
        <f>IF(N510="nulová",J510,0)</f>
        <v>0</v>
      </c>
      <c r="BJ510" s="19" t="s">
        <v>83</v>
      </c>
      <c r="BK510" s="210">
        <f>ROUND(I510*H510,2)</f>
        <v>0</v>
      </c>
      <c r="BL510" s="19" t="s">
        <v>130</v>
      </c>
      <c r="BM510" s="209" t="s">
        <v>1741</v>
      </c>
    </row>
    <row r="511" s="14" customFormat="1">
      <c r="A511" s="14"/>
      <c r="B511" s="233"/>
      <c r="C511" s="234"/>
      <c r="D511" s="213" t="s">
        <v>160</v>
      </c>
      <c r="E511" s="235" t="s">
        <v>19</v>
      </c>
      <c r="F511" s="236" t="s">
        <v>200</v>
      </c>
      <c r="G511" s="234"/>
      <c r="H511" s="237">
        <v>6</v>
      </c>
      <c r="I511" s="238"/>
      <c r="J511" s="234"/>
      <c r="K511" s="234"/>
      <c r="L511" s="239"/>
      <c r="M511" s="240"/>
      <c r="N511" s="241"/>
      <c r="O511" s="241"/>
      <c r="P511" s="241"/>
      <c r="Q511" s="241"/>
      <c r="R511" s="241"/>
      <c r="S511" s="241"/>
      <c r="T511" s="242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43" t="s">
        <v>160</v>
      </c>
      <c r="AU511" s="243" t="s">
        <v>141</v>
      </c>
      <c r="AV511" s="14" t="s">
        <v>130</v>
      </c>
      <c r="AW511" s="14" t="s">
        <v>37</v>
      </c>
      <c r="AX511" s="14" t="s">
        <v>75</v>
      </c>
      <c r="AY511" s="243" t="s">
        <v>131</v>
      </c>
    </row>
    <row r="512" s="11" customFormat="1" ht="22.8" customHeight="1">
      <c r="A512" s="11"/>
      <c r="B512" s="184"/>
      <c r="C512" s="185"/>
      <c r="D512" s="186" t="s">
        <v>74</v>
      </c>
      <c r="E512" s="255" t="s">
        <v>167</v>
      </c>
      <c r="F512" s="255" t="s">
        <v>1221</v>
      </c>
      <c r="G512" s="185"/>
      <c r="H512" s="185"/>
      <c r="I512" s="188"/>
      <c r="J512" s="256">
        <f>BK512</f>
        <v>0</v>
      </c>
      <c r="K512" s="185"/>
      <c r="L512" s="190"/>
      <c r="M512" s="191"/>
      <c r="N512" s="192"/>
      <c r="O512" s="192"/>
      <c r="P512" s="193">
        <f>SUM(P513:P522)</f>
        <v>0</v>
      </c>
      <c r="Q512" s="192"/>
      <c r="R512" s="193">
        <f>SUM(R513:R522)</f>
        <v>0.61376439199999999</v>
      </c>
      <c r="S512" s="192"/>
      <c r="T512" s="194">
        <f>SUM(T513:T522)</f>
        <v>0</v>
      </c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R512" s="195" t="s">
        <v>83</v>
      </c>
      <c r="AT512" s="196" t="s">
        <v>74</v>
      </c>
      <c r="AU512" s="196" t="s">
        <v>83</v>
      </c>
      <c r="AY512" s="195" t="s">
        <v>131</v>
      </c>
      <c r="BK512" s="197">
        <f>SUM(BK513:BK522)</f>
        <v>0</v>
      </c>
    </row>
    <row r="513" s="2" customFormat="1" ht="49.05" customHeight="1">
      <c r="A513" s="40"/>
      <c r="B513" s="41"/>
      <c r="C513" s="198" t="s">
        <v>1037</v>
      </c>
      <c r="D513" s="198" t="s">
        <v>132</v>
      </c>
      <c r="E513" s="199" t="s">
        <v>1742</v>
      </c>
      <c r="F513" s="200" t="s">
        <v>1743</v>
      </c>
      <c r="G513" s="201" t="s">
        <v>196</v>
      </c>
      <c r="H513" s="202">
        <v>8</v>
      </c>
      <c r="I513" s="203"/>
      <c r="J513" s="204">
        <f>ROUND(I513*H513,2)</f>
        <v>0</v>
      </c>
      <c r="K513" s="200" t="s">
        <v>174</v>
      </c>
      <c r="L513" s="46"/>
      <c r="M513" s="205" t="s">
        <v>19</v>
      </c>
      <c r="N513" s="206" t="s">
        <v>46</v>
      </c>
      <c r="O513" s="86"/>
      <c r="P513" s="207">
        <f>O513*H513</f>
        <v>0</v>
      </c>
      <c r="Q513" s="207">
        <v>0.076654600000000003</v>
      </c>
      <c r="R513" s="207">
        <f>Q513*H513</f>
        <v>0.61323680000000003</v>
      </c>
      <c r="S513" s="207">
        <v>0</v>
      </c>
      <c r="T513" s="208">
        <f>S513*H513</f>
        <v>0</v>
      </c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R513" s="209" t="s">
        <v>130</v>
      </c>
      <c r="AT513" s="209" t="s">
        <v>132</v>
      </c>
      <c r="AU513" s="209" t="s">
        <v>85</v>
      </c>
      <c r="AY513" s="19" t="s">
        <v>131</v>
      </c>
      <c r="BE513" s="210">
        <f>IF(N513="základní",J513,0)</f>
        <v>0</v>
      </c>
      <c r="BF513" s="210">
        <f>IF(N513="snížená",J513,0)</f>
        <v>0</v>
      </c>
      <c r="BG513" s="210">
        <f>IF(N513="zákl. přenesená",J513,0)</f>
        <v>0</v>
      </c>
      <c r="BH513" s="210">
        <f>IF(N513="sníž. přenesená",J513,0)</f>
        <v>0</v>
      </c>
      <c r="BI513" s="210">
        <f>IF(N513="nulová",J513,0)</f>
        <v>0</v>
      </c>
      <c r="BJ513" s="19" t="s">
        <v>83</v>
      </c>
      <c r="BK513" s="210">
        <f>ROUND(I513*H513,2)</f>
        <v>0</v>
      </c>
      <c r="BL513" s="19" t="s">
        <v>130</v>
      </c>
      <c r="BM513" s="209" t="s">
        <v>1744</v>
      </c>
    </row>
    <row r="514" s="12" customFormat="1">
      <c r="A514" s="12"/>
      <c r="B514" s="211"/>
      <c r="C514" s="212"/>
      <c r="D514" s="213" t="s">
        <v>160</v>
      </c>
      <c r="E514" s="214" t="s">
        <v>19</v>
      </c>
      <c r="F514" s="215" t="s">
        <v>1745</v>
      </c>
      <c r="G514" s="212"/>
      <c r="H514" s="214" t="s">
        <v>19</v>
      </c>
      <c r="I514" s="216"/>
      <c r="J514" s="212"/>
      <c r="K514" s="212"/>
      <c r="L514" s="217"/>
      <c r="M514" s="218"/>
      <c r="N514" s="219"/>
      <c r="O514" s="219"/>
      <c r="P514" s="219"/>
      <c r="Q514" s="219"/>
      <c r="R514" s="219"/>
      <c r="S514" s="219"/>
      <c r="T514" s="220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T514" s="221" t="s">
        <v>160</v>
      </c>
      <c r="AU514" s="221" t="s">
        <v>85</v>
      </c>
      <c r="AV514" s="12" t="s">
        <v>83</v>
      </c>
      <c r="AW514" s="12" t="s">
        <v>37</v>
      </c>
      <c r="AX514" s="12" t="s">
        <v>75</v>
      </c>
      <c r="AY514" s="221" t="s">
        <v>131</v>
      </c>
    </row>
    <row r="515" s="13" customFormat="1">
      <c r="A515" s="13"/>
      <c r="B515" s="222"/>
      <c r="C515" s="223"/>
      <c r="D515" s="213" t="s">
        <v>160</v>
      </c>
      <c r="E515" s="224" t="s">
        <v>19</v>
      </c>
      <c r="F515" s="225" t="s">
        <v>163</v>
      </c>
      <c r="G515" s="223"/>
      <c r="H515" s="226">
        <v>8</v>
      </c>
      <c r="I515" s="227"/>
      <c r="J515" s="223"/>
      <c r="K515" s="223"/>
      <c r="L515" s="228"/>
      <c r="M515" s="229"/>
      <c r="N515" s="230"/>
      <c r="O515" s="230"/>
      <c r="P515" s="230"/>
      <c r="Q515" s="230"/>
      <c r="R515" s="230"/>
      <c r="S515" s="230"/>
      <c r="T515" s="231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32" t="s">
        <v>160</v>
      </c>
      <c r="AU515" s="232" t="s">
        <v>85</v>
      </c>
      <c r="AV515" s="13" t="s">
        <v>85</v>
      </c>
      <c r="AW515" s="13" t="s">
        <v>37</v>
      </c>
      <c r="AX515" s="13" t="s">
        <v>75</v>
      </c>
      <c r="AY515" s="232" t="s">
        <v>131</v>
      </c>
    </row>
    <row r="516" s="2" customFormat="1" ht="24.15" customHeight="1">
      <c r="A516" s="40"/>
      <c r="B516" s="41"/>
      <c r="C516" s="198" t="s">
        <v>1172</v>
      </c>
      <c r="D516" s="198" t="s">
        <v>132</v>
      </c>
      <c r="E516" s="199" t="s">
        <v>1223</v>
      </c>
      <c r="F516" s="200" t="s">
        <v>1224</v>
      </c>
      <c r="G516" s="201" t="s">
        <v>196</v>
      </c>
      <c r="H516" s="202">
        <v>26</v>
      </c>
      <c r="I516" s="203"/>
      <c r="J516" s="204">
        <f>ROUND(I516*H516,2)</f>
        <v>0</v>
      </c>
      <c r="K516" s="200" t="s">
        <v>174</v>
      </c>
      <c r="L516" s="46"/>
      <c r="M516" s="205" t="s">
        <v>19</v>
      </c>
      <c r="N516" s="206" t="s">
        <v>46</v>
      </c>
      <c r="O516" s="86"/>
      <c r="P516" s="207">
        <f>O516*H516</f>
        <v>0</v>
      </c>
      <c r="Q516" s="207">
        <v>2.0292000000000002E-05</v>
      </c>
      <c r="R516" s="207">
        <f>Q516*H516</f>
        <v>0.00052759200000000001</v>
      </c>
      <c r="S516" s="207">
        <v>0</v>
      </c>
      <c r="T516" s="208">
        <f>S516*H516</f>
        <v>0</v>
      </c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R516" s="209" t="s">
        <v>130</v>
      </c>
      <c r="AT516" s="209" t="s">
        <v>132</v>
      </c>
      <c r="AU516" s="209" t="s">
        <v>85</v>
      </c>
      <c r="AY516" s="19" t="s">
        <v>131</v>
      </c>
      <c r="BE516" s="210">
        <f>IF(N516="základní",J516,0)</f>
        <v>0</v>
      </c>
      <c r="BF516" s="210">
        <f>IF(N516="snížená",J516,0)</f>
        <v>0</v>
      </c>
      <c r="BG516" s="210">
        <f>IF(N516="zákl. přenesená",J516,0)</f>
        <v>0</v>
      </c>
      <c r="BH516" s="210">
        <f>IF(N516="sníž. přenesená",J516,0)</f>
        <v>0</v>
      </c>
      <c r="BI516" s="210">
        <f>IF(N516="nulová",J516,0)</f>
        <v>0</v>
      </c>
      <c r="BJ516" s="19" t="s">
        <v>83</v>
      </c>
      <c r="BK516" s="210">
        <f>ROUND(I516*H516,2)</f>
        <v>0</v>
      </c>
      <c r="BL516" s="19" t="s">
        <v>130</v>
      </c>
      <c r="BM516" s="209" t="s">
        <v>1746</v>
      </c>
    </row>
    <row r="517" s="13" customFormat="1">
      <c r="A517" s="13"/>
      <c r="B517" s="222"/>
      <c r="C517" s="223"/>
      <c r="D517" s="213" t="s">
        <v>160</v>
      </c>
      <c r="E517" s="224" t="s">
        <v>19</v>
      </c>
      <c r="F517" s="225" t="s">
        <v>1747</v>
      </c>
      <c r="G517" s="223"/>
      <c r="H517" s="226">
        <v>26</v>
      </c>
      <c r="I517" s="227"/>
      <c r="J517" s="223"/>
      <c r="K517" s="223"/>
      <c r="L517" s="228"/>
      <c r="M517" s="229"/>
      <c r="N517" s="230"/>
      <c r="O517" s="230"/>
      <c r="P517" s="230"/>
      <c r="Q517" s="230"/>
      <c r="R517" s="230"/>
      <c r="S517" s="230"/>
      <c r="T517" s="231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32" t="s">
        <v>160</v>
      </c>
      <c r="AU517" s="232" t="s">
        <v>85</v>
      </c>
      <c r="AV517" s="13" t="s">
        <v>85</v>
      </c>
      <c r="AW517" s="13" t="s">
        <v>37</v>
      </c>
      <c r="AX517" s="13" t="s">
        <v>75</v>
      </c>
      <c r="AY517" s="232" t="s">
        <v>131</v>
      </c>
    </row>
    <row r="518" s="2" customFormat="1" ht="76.35" customHeight="1">
      <c r="A518" s="40"/>
      <c r="B518" s="41"/>
      <c r="C518" s="198" t="s">
        <v>1176</v>
      </c>
      <c r="D518" s="198" t="s">
        <v>132</v>
      </c>
      <c r="E518" s="199" t="s">
        <v>311</v>
      </c>
      <c r="F518" s="200" t="s">
        <v>312</v>
      </c>
      <c r="G518" s="201" t="s">
        <v>196</v>
      </c>
      <c r="H518" s="202">
        <v>8</v>
      </c>
      <c r="I518" s="203"/>
      <c r="J518" s="204">
        <f>ROUND(I518*H518,2)</f>
        <v>0</v>
      </c>
      <c r="K518" s="200" t="s">
        <v>174</v>
      </c>
      <c r="L518" s="46"/>
      <c r="M518" s="205" t="s">
        <v>19</v>
      </c>
      <c r="N518" s="206" t="s">
        <v>46</v>
      </c>
      <c r="O518" s="86"/>
      <c r="P518" s="207">
        <f>O518*H518</f>
        <v>0</v>
      </c>
      <c r="Q518" s="207">
        <v>0</v>
      </c>
      <c r="R518" s="207">
        <f>Q518*H518</f>
        <v>0</v>
      </c>
      <c r="S518" s="207">
        <v>0</v>
      </c>
      <c r="T518" s="208">
        <f>S518*H518</f>
        <v>0</v>
      </c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R518" s="209" t="s">
        <v>130</v>
      </c>
      <c r="AT518" s="209" t="s">
        <v>132</v>
      </c>
      <c r="AU518" s="209" t="s">
        <v>85</v>
      </c>
      <c r="AY518" s="19" t="s">
        <v>131</v>
      </c>
      <c r="BE518" s="210">
        <f>IF(N518="základní",J518,0)</f>
        <v>0</v>
      </c>
      <c r="BF518" s="210">
        <f>IF(N518="snížená",J518,0)</f>
        <v>0</v>
      </c>
      <c r="BG518" s="210">
        <f>IF(N518="zákl. přenesená",J518,0)</f>
        <v>0</v>
      </c>
      <c r="BH518" s="210">
        <f>IF(N518="sníž. přenesená",J518,0)</f>
        <v>0</v>
      </c>
      <c r="BI518" s="210">
        <f>IF(N518="nulová",J518,0)</f>
        <v>0</v>
      </c>
      <c r="BJ518" s="19" t="s">
        <v>83</v>
      </c>
      <c r="BK518" s="210">
        <f>ROUND(I518*H518,2)</f>
        <v>0</v>
      </c>
      <c r="BL518" s="19" t="s">
        <v>130</v>
      </c>
      <c r="BM518" s="209" t="s">
        <v>1748</v>
      </c>
    </row>
    <row r="519" s="2" customFormat="1" ht="76.35" customHeight="1">
      <c r="A519" s="40"/>
      <c r="B519" s="41"/>
      <c r="C519" s="198" t="s">
        <v>1184</v>
      </c>
      <c r="D519" s="198" t="s">
        <v>132</v>
      </c>
      <c r="E519" s="199" t="s">
        <v>315</v>
      </c>
      <c r="F519" s="200" t="s">
        <v>316</v>
      </c>
      <c r="G519" s="201" t="s">
        <v>267</v>
      </c>
      <c r="H519" s="202">
        <v>65.640000000000001</v>
      </c>
      <c r="I519" s="203"/>
      <c r="J519" s="204">
        <f>ROUND(I519*H519,2)</f>
        <v>0</v>
      </c>
      <c r="K519" s="200" t="s">
        <v>174</v>
      </c>
      <c r="L519" s="46"/>
      <c r="M519" s="205" t="s">
        <v>19</v>
      </c>
      <c r="N519" s="206" t="s">
        <v>46</v>
      </c>
      <c r="O519" s="86"/>
      <c r="P519" s="207">
        <f>O519*H519</f>
        <v>0</v>
      </c>
      <c r="Q519" s="207">
        <v>0</v>
      </c>
      <c r="R519" s="207">
        <f>Q519*H519</f>
        <v>0</v>
      </c>
      <c r="S519" s="207">
        <v>0</v>
      </c>
      <c r="T519" s="208">
        <f>S519*H519</f>
        <v>0</v>
      </c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R519" s="209" t="s">
        <v>130</v>
      </c>
      <c r="AT519" s="209" t="s">
        <v>132</v>
      </c>
      <c r="AU519" s="209" t="s">
        <v>85</v>
      </c>
      <c r="AY519" s="19" t="s">
        <v>131</v>
      </c>
      <c r="BE519" s="210">
        <f>IF(N519="základní",J519,0)</f>
        <v>0</v>
      </c>
      <c r="BF519" s="210">
        <f>IF(N519="snížená",J519,0)</f>
        <v>0</v>
      </c>
      <c r="BG519" s="210">
        <f>IF(N519="zákl. přenesená",J519,0)</f>
        <v>0</v>
      </c>
      <c r="BH519" s="210">
        <f>IF(N519="sníž. přenesená",J519,0)</f>
        <v>0</v>
      </c>
      <c r="BI519" s="210">
        <f>IF(N519="nulová",J519,0)</f>
        <v>0</v>
      </c>
      <c r="BJ519" s="19" t="s">
        <v>83</v>
      </c>
      <c r="BK519" s="210">
        <f>ROUND(I519*H519,2)</f>
        <v>0</v>
      </c>
      <c r="BL519" s="19" t="s">
        <v>130</v>
      </c>
      <c r="BM519" s="209" t="s">
        <v>1749</v>
      </c>
    </row>
    <row r="520" s="13" customFormat="1">
      <c r="A520" s="13"/>
      <c r="B520" s="222"/>
      <c r="C520" s="223"/>
      <c r="D520" s="213" t="s">
        <v>160</v>
      </c>
      <c r="E520" s="224" t="s">
        <v>19</v>
      </c>
      <c r="F520" s="225" t="s">
        <v>1750</v>
      </c>
      <c r="G520" s="223"/>
      <c r="H520" s="226">
        <v>65.640000000000001</v>
      </c>
      <c r="I520" s="227"/>
      <c r="J520" s="223"/>
      <c r="K520" s="223"/>
      <c r="L520" s="228"/>
      <c r="M520" s="229"/>
      <c r="N520" s="230"/>
      <c r="O520" s="230"/>
      <c r="P520" s="230"/>
      <c r="Q520" s="230"/>
      <c r="R520" s="230"/>
      <c r="S520" s="230"/>
      <c r="T520" s="231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32" t="s">
        <v>160</v>
      </c>
      <c r="AU520" s="232" t="s">
        <v>85</v>
      </c>
      <c r="AV520" s="13" t="s">
        <v>85</v>
      </c>
      <c r="AW520" s="13" t="s">
        <v>37</v>
      </c>
      <c r="AX520" s="13" t="s">
        <v>75</v>
      </c>
      <c r="AY520" s="232" t="s">
        <v>131</v>
      </c>
    </row>
    <row r="521" s="2" customFormat="1" ht="76.35" customHeight="1">
      <c r="A521" s="40"/>
      <c r="B521" s="41"/>
      <c r="C521" s="198" t="s">
        <v>1195</v>
      </c>
      <c r="D521" s="198" t="s">
        <v>132</v>
      </c>
      <c r="E521" s="199" t="s">
        <v>1751</v>
      </c>
      <c r="F521" s="200" t="s">
        <v>1752</v>
      </c>
      <c r="G521" s="201" t="s">
        <v>267</v>
      </c>
      <c r="H521" s="202">
        <v>13.800000000000001</v>
      </c>
      <c r="I521" s="203"/>
      <c r="J521" s="204">
        <f>ROUND(I521*H521,2)</f>
        <v>0</v>
      </c>
      <c r="K521" s="200" t="s">
        <v>174</v>
      </c>
      <c r="L521" s="46"/>
      <c r="M521" s="205" t="s">
        <v>19</v>
      </c>
      <c r="N521" s="206" t="s">
        <v>46</v>
      </c>
      <c r="O521" s="86"/>
      <c r="P521" s="207">
        <f>O521*H521</f>
        <v>0</v>
      </c>
      <c r="Q521" s="207">
        <v>0</v>
      </c>
      <c r="R521" s="207">
        <f>Q521*H521</f>
        <v>0</v>
      </c>
      <c r="S521" s="207">
        <v>0</v>
      </c>
      <c r="T521" s="208">
        <f>S521*H521</f>
        <v>0</v>
      </c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R521" s="209" t="s">
        <v>130</v>
      </c>
      <c r="AT521" s="209" t="s">
        <v>132</v>
      </c>
      <c r="AU521" s="209" t="s">
        <v>85</v>
      </c>
      <c r="AY521" s="19" t="s">
        <v>131</v>
      </c>
      <c r="BE521" s="210">
        <f>IF(N521="základní",J521,0)</f>
        <v>0</v>
      </c>
      <c r="BF521" s="210">
        <f>IF(N521="snížená",J521,0)</f>
        <v>0</v>
      </c>
      <c r="BG521" s="210">
        <f>IF(N521="zákl. přenesená",J521,0)</f>
        <v>0</v>
      </c>
      <c r="BH521" s="210">
        <f>IF(N521="sníž. přenesená",J521,0)</f>
        <v>0</v>
      </c>
      <c r="BI521" s="210">
        <f>IF(N521="nulová",J521,0)</f>
        <v>0</v>
      </c>
      <c r="BJ521" s="19" t="s">
        <v>83</v>
      </c>
      <c r="BK521" s="210">
        <f>ROUND(I521*H521,2)</f>
        <v>0</v>
      </c>
      <c r="BL521" s="19" t="s">
        <v>130</v>
      </c>
      <c r="BM521" s="209" t="s">
        <v>1753</v>
      </c>
    </row>
    <row r="522" s="13" customFormat="1">
      <c r="A522" s="13"/>
      <c r="B522" s="222"/>
      <c r="C522" s="223"/>
      <c r="D522" s="213" t="s">
        <v>160</v>
      </c>
      <c r="E522" s="224" t="s">
        <v>19</v>
      </c>
      <c r="F522" s="225" t="s">
        <v>1463</v>
      </c>
      <c r="G522" s="223"/>
      <c r="H522" s="226">
        <v>13.800000000000001</v>
      </c>
      <c r="I522" s="227"/>
      <c r="J522" s="223"/>
      <c r="K522" s="223"/>
      <c r="L522" s="228"/>
      <c r="M522" s="229"/>
      <c r="N522" s="230"/>
      <c r="O522" s="230"/>
      <c r="P522" s="230"/>
      <c r="Q522" s="230"/>
      <c r="R522" s="230"/>
      <c r="S522" s="230"/>
      <c r="T522" s="231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32" t="s">
        <v>160</v>
      </c>
      <c r="AU522" s="232" t="s">
        <v>85</v>
      </c>
      <c r="AV522" s="13" t="s">
        <v>85</v>
      </c>
      <c r="AW522" s="13" t="s">
        <v>37</v>
      </c>
      <c r="AX522" s="13" t="s">
        <v>75</v>
      </c>
      <c r="AY522" s="232" t="s">
        <v>131</v>
      </c>
    </row>
    <row r="523" s="11" customFormat="1" ht="22.8" customHeight="1">
      <c r="A523" s="11"/>
      <c r="B523" s="184"/>
      <c r="C523" s="185"/>
      <c r="D523" s="186" t="s">
        <v>74</v>
      </c>
      <c r="E523" s="255" t="s">
        <v>1229</v>
      </c>
      <c r="F523" s="255" t="s">
        <v>1230</v>
      </c>
      <c r="G523" s="185"/>
      <c r="H523" s="185"/>
      <c r="I523" s="188"/>
      <c r="J523" s="256">
        <f>BK523</f>
        <v>0</v>
      </c>
      <c r="K523" s="185"/>
      <c r="L523" s="190"/>
      <c r="M523" s="191"/>
      <c r="N523" s="192"/>
      <c r="O523" s="192"/>
      <c r="P523" s="193">
        <f>SUM(P524:P533)</f>
        <v>0</v>
      </c>
      <c r="Q523" s="192"/>
      <c r="R523" s="193">
        <f>SUM(R524:R533)</f>
        <v>0</v>
      </c>
      <c r="S523" s="192"/>
      <c r="T523" s="194">
        <f>SUM(T524:T533)</f>
        <v>0</v>
      </c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R523" s="195" t="s">
        <v>85</v>
      </c>
      <c r="AT523" s="196" t="s">
        <v>74</v>
      </c>
      <c r="AU523" s="196" t="s">
        <v>83</v>
      </c>
      <c r="AY523" s="195" t="s">
        <v>131</v>
      </c>
      <c r="BK523" s="197">
        <f>SUM(BK524:BK533)</f>
        <v>0</v>
      </c>
    </row>
    <row r="524" s="2" customFormat="1" ht="37.8" customHeight="1">
      <c r="A524" s="40"/>
      <c r="B524" s="41"/>
      <c r="C524" s="198" t="s">
        <v>1200</v>
      </c>
      <c r="D524" s="198" t="s">
        <v>132</v>
      </c>
      <c r="E524" s="199" t="s">
        <v>1232</v>
      </c>
      <c r="F524" s="200" t="s">
        <v>501</v>
      </c>
      <c r="G524" s="201" t="s">
        <v>321</v>
      </c>
      <c r="H524" s="202">
        <v>59.573</v>
      </c>
      <c r="I524" s="203"/>
      <c r="J524" s="204">
        <f>ROUND(I524*H524,2)</f>
        <v>0</v>
      </c>
      <c r="K524" s="200" t="s">
        <v>174</v>
      </c>
      <c r="L524" s="46"/>
      <c r="M524" s="205" t="s">
        <v>19</v>
      </c>
      <c r="N524" s="206" t="s">
        <v>46</v>
      </c>
      <c r="O524" s="86"/>
      <c r="P524" s="207">
        <f>O524*H524</f>
        <v>0</v>
      </c>
      <c r="Q524" s="207">
        <v>0</v>
      </c>
      <c r="R524" s="207">
        <f>Q524*H524</f>
        <v>0</v>
      </c>
      <c r="S524" s="207">
        <v>0</v>
      </c>
      <c r="T524" s="208">
        <f>S524*H524</f>
        <v>0</v>
      </c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R524" s="209" t="s">
        <v>130</v>
      </c>
      <c r="AT524" s="209" t="s">
        <v>132</v>
      </c>
      <c r="AU524" s="209" t="s">
        <v>85</v>
      </c>
      <c r="AY524" s="19" t="s">
        <v>131</v>
      </c>
      <c r="BE524" s="210">
        <f>IF(N524="základní",J524,0)</f>
        <v>0</v>
      </c>
      <c r="BF524" s="210">
        <f>IF(N524="snížená",J524,0)</f>
        <v>0</v>
      </c>
      <c r="BG524" s="210">
        <f>IF(N524="zákl. přenesená",J524,0)</f>
        <v>0</v>
      </c>
      <c r="BH524" s="210">
        <f>IF(N524="sníž. přenesená",J524,0)</f>
        <v>0</v>
      </c>
      <c r="BI524" s="210">
        <f>IF(N524="nulová",J524,0)</f>
        <v>0</v>
      </c>
      <c r="BJ524" s="19" t="s">
        <v>83</v>
      </c>
      <c r="BK524" s="210">
        <f>ROUND(I524*H524,2)</f>
        <v>0</v>
      </c>
      <c r="BL524" s="19" t="s">
        <v>130</v>
      </c>
      <c r="BM524" s="209" t="s">
        <v>1754</v>
      </c>
    </row>
    <row r="525" s="12" customFormat="1">
      <c r="A525" s="12"/>
      <c r="B525" s="211"/>
      <c r="C525" s="212"/>
      <c r="D525" s="213" t="s">
        <v>160</v>
      </c>
      <c r="E525" s="214" t="s">
        <v>19</v>
      </c>
      <c r="F525" s="215" t="s">
        <v>1234</v>
      </c>
      <c r="G525" s="212"/>
      <c r="H525" s="214" t="s">
        <v>19</v>
      </c>
      <c r="I525" s="216"/>
      <c r="J525" s="212"/>
      <c r="K525" s="212"/>
      <c r="L525" s="217"/>
      <c r="M525" s="218"/>
      <c r="N525" s="219"/>
      <c r="O525" s="219"/>
      <c r="P525" s="219"/>
      <c r="Q525" s="219"/>
      <c r="R525" s="219"/>
      <c r="S525" s="219"/>
      <c r="T525" s="220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T525" s="221" t="s">
        <v>160</v>
      </c>
      <c r="AU525" s="221" t="s">
        <v>85</v>
      </c>
      <c r="AV525" s="12" t="s">
        <v>83</v>
      </c>
      <c r="AW525" s="12" t="s">
        <v>37</v>
      </c>
      <c r="AX525" s="12" t="s">
        <v>75</v>
      </c>
      <c r="AY525" s="221" t="s">
        <v>131</v>
      </c>
    </row>
    <row r="526" s="13" customFormat="1">
      <c r="A526" s="13"/>
      <c r="B526" s="222"/>
      <c r="C526" s="223"/>
      <c r="D526" s="213" t="s">
        <v>160</v>
      </c>
      <c r="E526" s="224" t="s">
        <v>19</v>
      </c>
      <c r="F526" s="225" t="s">
        <v>1755</v>
      </c>
      <c r="G526" s="223"/>
      <c r="H526" s="226">
        <v>59.573</v>
      </c>
      <c r="I526" s="227"/>
      <c r="J526" s="223"/>
      <c r="K526" s="223"/>
      <c r="L526" s="228"/>
      <c r="M526" s="229"/>
      <c r="N526" s="230"/>
      <c r="O526" s="230"/>
      <c r="P526" s="230"/>
      <c r="Q526" s="230"/>
      <c r="R526" s="230"/>
      <c r="S526" s="230"/>
      <c r="T526" s="231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32" t="s">
        <v>160</v>
      </c>
      <c r="AU526" s="232" t="s">
        <v>85</v>
      </c>
      <c r="AV526" s="13" t="s">
        <v>85</v>
      </c>
      <c r="AW526" s="13" t="s">
        <v>37</v>
      </c>
      <c r="AX526" s="13" t="s">
        <v>83</v>
      </c>
      <c r="AY526" s="232" t="s">
        <v>131</v>
      </c>
    </row>
    <row r="527" s="2" customFormat="1" ht="24.15" customHeight="1">
      <c r="A527" s="40"/>
      <c r="B527" s="41"/>
      <c r="C527" s="198" t="s">
        <v>1047</v>
      </c>
      <c r="D527" s="198" t="s">
        <v>132</v>
      </c>
      <c r="E527" s="199" t="s">
        <v>1237</v>
      </c>
      <c r="F527" s="200" t="s">
        <v>1238</v>
      </c>
      <c r="G527" s="201" t="s">
        <v>321</v>
      </c>
      <c r="H527" s="202">
        <v>103.88200000000001</v>
      </c>
      <c r="I527" s="203"/>
      <c r="J527" s="204">
        <f>ROUND(I527*H527,2)</f>
        <v>0</v>
      </c>
      <c r="K527" s="200" t="s">
        <v>19</v>
      </c>
      <c r="L527" s="46"/>
      <c r="M527" s="205" t="s">
        <v>19</v>
      </c>
      <c r="N527" s="206" t="s">
        <v>46</v>
      </c>
      <c r="O527" s="86"/>
      <c r="P527" s="207">
        <f>O527*H527</f>
        <v>0</v>
      </c>
      <c r="Q527" s="207">
        <v>0</v>
      </c>
      <c r="R527" s="207">
        <f>Q527*H527</f>
        <v>0</v>
      </c>
      <c r="S527" s="207">
        <v>0</v>
      </c>
      <c r="T527" s="208">
        <f>S527*H527</f>
        <v>0</v>
      </c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R527" s="209" t="s">
        <v>130</v>
      </c>
      <c r="AT527" s="209" t="s">
        <v>132</v>
      </c>
      <c r="AU527" s="209" t="s">
        <v>85</v>
      </c>
      <c r="AY527" s="19" t="s">
        <v>131</v>
      </c>
      <c r="BE527" s="210">
        <f>IF(N527="základní",J527,0)</f>
        <v>0</v>
      </c>
      <c r="BF527" s="210">
        <f>IF(N527="snížená",J527,0)</f>
        <v>0</v>
      </c>
      <c r="BG527" s="210">
        <f>IF(N527="zákl. přenesená",J527,0)</f>
        <v>0</v>
      </c>
      <c r="BH527" s="210">
        <f>IF(N527="sníž. přenesená",J527,0)</f>
        <v>0</v>
      </c>
      <c r="BI527" s="210">
        <f>IF(N527="nulová",J527,0)</f>
        <v>0</v>
      </c>
      <c r="BJ527" s="19" t="s">
        <v>83</v>
      </c>
      <c r="BK527" s="210">
        <f>ROUND(I527*H527,2)</f>
        <v>0</v>
      </c>
      <c r="BL527" s="19" t="s">
        <v>130</v>
      </c>
      <c r="BM527" s="209" t="s">
        <v>1756</v>
      </c>
    </row>
    <row r="528" s="13" customFormat="1">
      <c r="A528" s="13"/>
      <c r="B528" s="222"/>
      <c r="C528" s="223"/>
      <c r="D528" s="213" t="s">
        <v>160</v>
      </c>
      <c r="E528" s="224" t="s">
        <v>19</v>
      </c>
      <c r="F528" s="225" t="s">
        <v>1757</v>
      </c>
      <c r="G528" s="223"/>
      <c r="H528" s="226">
        <v>103.88200000000001</v>
      </c>
      <c r="I528" s="227"/>
      <c r="J528" s="223"/>
      <c r="K528" s="223"/>
      <c r="L528" s="228"/>
      <c r="M528" s="229"/>
      <c r="N528" s="230"/>
      <c r="O528" s="230"/>
      <c r="P528" s="230"/>
      <c r="Q528" s="230"/>
      <c r="R528" s="230"/>
      <c r="S528" s="230"/>
      <c r="T528" s="231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32" t="s">
        <v>160</v>
      </c>
      <c r="AU528" s="232" t="s">
        <v>85</v>
      </c>
      <c r="AV528" s="13" t="s">
        <v>85</v>
      </c>
      <c r="AW528" s="13" t="s">
        <v>37</v>
      </c>
      <c r="AX528" s="13" t="s">
        <v>83</v>
      </c>
      <c r="AY528" s="232" t="s">
        <v>131</v>
      </c>
    </row>
    <row r="529" s="2" customFormat="1" ht="24.15" customHeight="1">
      <c r="A529" s="40"/>
      <c r="B529" s="41"/>
      <c r="C529" s="198" t="s">
        <v>1222</v>
      </c>
      <c r="D529" s="198" t="s">
        <v>132</v>
      </c>
      <c r="E529" s="199" t="s">
        <v>1242</v>
      </c>
      <c r="F529" s="200" t="s">
        <v>1243</v>
      </c>
      <c r="G529" s="201" t="s">
        <v>321</v>
      </c>
      <c r="H529" s="202">
        <v>146.96299999999999</v>
      </c>
      <c r="I529" s="203"/>
      <c r="J529" s="204">
        <f>ROUND(I529*H529,2)</f>
        <v>0</v>
      </c>
      <c r="K529" s="200" t="s">
        <v>19</v>
      </c>
      <c r="L529" s="46"/>
      <c r="M529" s="205" t="s">
        <v>19</v>
      </c>
      <c r="N529" s="206" t="s">
        <v>46</v>
      </c>
      <c r="O529" s="86"/>
      <c r="P529" s="207">
        <f>O529*H529</f>
        <v>0</v>
      </c>
      <c r="Q529" s="207">
        <v>0</v>
      </c>
      <c r="R529" s="207">
        <f>Q529*H529</f>
        <v>0</v>
      </c>
      <c r="S529" s="207">
        <v>0</v>
      </c>
      <c r="T529" s="208">
        <f>S529*H529</f>
        <v>0</v>
      </c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R529" s="209" t="s">
        <v>130</v>
      </c>
      <c r="AT529" s="209" t="s">
        <v>132</v>
      </c>
      <c r="AU529" s="209" t="s">
        <v>85</v>
      </c>
      <c r="AY529" s="19" t="s">
        <v>131</v>
      </c>
      <c r="BE529" s="210">
        <f>IF(N529="základní",J529,0)</f>
        <v>0</v>
      </c>
      <c r="BF529" s="210">
        <f>IF(N529="snížená",J529,0)</f>
        <v>0</v>
      </c>
      <c r="BG529" s="210">
        <f>IF(N529="zákl. přenesená",J529,0)</f>
        <v>0</v>
      </c>
      <c r="BH529" s="210">
        <f>IF(N529="sníž. přenesená",J529,0)</f>
        <v>0</v>
      </c>
      <c r="BI529" s="210">
        <f>IF(N529="nulová",J529,0)</f>
        <v>0</v>
      </c>
      <c r="BJ529" s="19" t="s">
        <v>83</v>
      </c>
      <c r="BK529" s="210">
        <f>ROUND(I529*H529,2)</f>
        <v>0</v>
      </c>
      <c r="BL529" s="19" t="s">
        <v>130</v>
      </c>
      <c r="BM529" s="209" t="s">
        <v>1758</v>
      </c>
    </row>
    <row r="530" s="2" customFormat="1" ht="37.8" customHeight="1">
      <c r="A530" s="40"/>
      <c r="B530" s="41"/>
      <c r="C530" s="198" t="s">
        <v>1227</v>
      </c>
      <c r="D530" s="198" t="s">
        <v>132</v>
      </c>
      <c r="E530" s="199" t="s">
        <v>325</v>
      </c>
      <c r="F530" s="200" t="s">
        <v>326</v>
      </c>
      <c r="G530" s="201" t="s">
        <v>321</v>
      </c>
      <c r="H530" s="202">
        <v>1322.6669999999999</v>
      </c>
      <c r="I530" s="203"/>
      <c r="J530" s="204">
        <f>ROUND(I530*H530,2)</f>
        <v>0</v>
      </c>
      <c r="K530" s="200" t="s">
        <v>174</v>
      </c>
      <c r="L530" s="46"/>
      <c r="M530" s="205" t="s">
        <v>19</v>
      </c>
      <c r="N530" s="206" t="s">
        <v>46</v>
      </c>
      <c r="O530" s="86"/>
      <c r="P530" s="207">
        <f>O530*H530</f>
        <v>0</v>
      </c>
      <c r="Q530" s="207">
        <v>0</v>
      </c>
      <c r="R530" s="207">
        <f>Q530*H530</f>
        <v>0</v>
      </c>
      <c r="S530" s="207">
        <v>0</v>
      </c>
      <c r="T530" s="208">
        <f>S530*H530</f>
        <v>0</v>
      </c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R530" s="209" t="s">
        <v>130</v>
      </c>
      <c r="AT530" s="209" t="s">
        <v>132</v>
      </c>
      <c r="AU530" s="209" t="s">
        <v>85</v>
      </c>
      <c r="AY530" s="19" t="s">
        <v>131</v>
      </c>
      <c r="BE530" s="210">
        <f>IF(N530="základní",J530,0)</f>
        <v>0</v>
      </c>
      <c r="BF530" s="210">
        <f>IF(N530="snížená",J530,0)</f>
        <v>0</v>
      </c>
      <c r="BG530" s="210">
        <f>IF(N530="zákl. přenesená",J530,0)</f>
        <v>0</v>
      </c>
      <c r="BH530" s="210">
        <f>IF(N530="sníž. přenesená",J530,0)</f>
        <v>0</v>
      </c>
      <c r="BI530" s="210">
        <f>IF(N530="nulová",J530,0)</f>
        <v>0</v>
      </c>
      <c r="BJ530" s="19" t="s">
        <v>83</v>
      </c>
      <c r="BK530" s="210">
        <f>ROUND(I530*H530,2)</f>
        <v>0</v>
      </c>
      <c r="BL530" s="19" t="s">
        <v>130</v>
      </c>
      <c r="BM530" s="209" t="s">
        <v>1759</v>
      </c>
    </row>
    <row r="531" s="13" customFormat="1">
      <c r="A531" s="13"/>
      <c r="B531" s="222"/>
      <c r="C531" s="223"/>
      <c r="D531" s="213" t="s">
        <v>160</v>
      </c>
      <c r="E531" s="223"/>
      <c r="F531" s="225" t="s">
        <v>1760</v>
      </c>
      <c r="G531" s="223"/>
      <c r="H531" s="226">
        <v>1322.6669999999999</v>
      </c>
      <c r="I531" s="227"/>
      <c r="J531" s="223"/>
      <c r="K531" s="223"/>
      <c r="L531" s="228"/>
      <c r="M531" s="229"/>
      <c r="N531" s="230"/>
      <c r="O531" s="230"/>
      <c r="P531" s="230"/>
      <c r="Q531" s="230"/>
      <c r="R531" s="230"/>
      <c r="S531" s="230"/>
      <c r="T531" s="231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32" t="s">
        <v>160</v>
      </c>
      <c r="AU531" s="232" t="s">
        <v>85</v>
      </c>
      <c r="AV531" s="13" t="s">
        <v>85</v>
      </c>
      <c r="AW531" s="13" t="s">
        <v>4</v>
      </c>
      <c r="AX531" s="13" t="s">
        <v>83</v>
      </c>
      <c r="AY531" s="232" t="s">
        <v>131</v>
      </c>
    </row>
    <row r="532" s="2" customFormat="1" ht="24.15" customHeight="1">
      <c r="A532" s="40"/>
      <c r="B532" s="41"/>
      <c r="C532" s="198" t="s">
        <v>1231</v>
      </c>
      <c r="D532" s="198" t="s">
        <v>132</v>
      </c>
      <c r="E532" s="199" t="s">
        <v>1249</v>
      </c>
      <c r="F532" s="200" t="s">
        <v>1250</v>
      </c>
      <c r="G532" s="201" t="s">
        <v>321</v>
      </c>
      <c r="H532" s="202">
        <v>18.079999999999998</v>
      </c>
      <c r="I532" s="203"/>
      <c r="J532" s="204">
        <f>ROUND(I532*H532,2)</f>
        <v>0</v>
      </c>
      <c r="K532" s="200" t="s">
        <v>19</v>
      </c>
      <c r="L532" s="46"/>
      <c r="M532" s="205" t="s">
        <v>19</v>
      </c>
      <c r="N532" s="206" t="s">
        <v>46</v>
      </c>
      <c r="O532" s="86"/>
      <c r="P532" s="207">
        <f>O532*H532</f>
        <v>0</v>
      </c>
      <c r="Q532" s="207">
        <v>0</v>
      </c>
      <c r="R532" s="207">
        <f>Q532*H532</f>
        <v>0</v>
      </c>
      <c r="S532" s="207">
        <v>0</v>
      </c>
      <c r="T532" s="208">
        <f>S532*H532</f>
        <v>0</v>
      </c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R532" s="209" t="s">
        <v>130</v>
      </c>
      <c r="AT532" s="209" t="s">
        <v>132</v>
      </c>
      <c r="AU532" s="209" t="s">
        <v>85</v>
      </c>
      <c r="AY532" s="19" t="s">
        <v>131</v>
      </c>
      <c r="BE532" s="210">
        <f>IF(N532="základní",J532,0)</f>
        <v>0</v>
      </c>
      <c r="BF532" s="210">
        <f>IF(N532="snížená",J532,0)</f>
        <v>0</v>
      </c>
      <c r="BG532" s="210">
        <f>IF(N532="zákl. přenesená",J532,0)</f>
        <v>0</v>
      </c>
      <c r="BH532" s="210">
        <f>IF(N532="sníž. přenesená",J532,0)</f>
        <v>0</v>
      </c>
      <c r="BI532" s="210">
        <f>IF(N532="nulová",J532,0)</f>
        <v>0</v>
      </c>
      <c r="BJ532" s="19" t="s">
        <v>83</v>
      </c>
      <c r="BK532" s="210">
        <f>ROUND(I532*H532,2)</f>
        <v>0</v>
      </c>
      <c r="BL532" s="19" t="s">
        <v>130</v>
      </c>
      <c r="BM532" s="209" t="s">
        <v>1761</v>
      </c>
    </row>
    <row r="533" s="13" customFormat="1">
      <c r="A533" s="13"/>
      <c r="B533" s="222"/>
      <c r="C533" s="223"/>
      <c r="D533" s="213" t="s">
        <v>160</v>
      </c>
      <c r="E533" s="224" t="s">
        <v>19</v>
      </c>
      <c r="F533" s="225" t="s">
        <v>1762</v>
      </c>
      <c r="G533" s="223"/>
      <c r="H533" s="226">
        <v>18.079999999999998</v>
      </c>
      <c r="I533" s="227"/>
      <c r="J533" s="223"/>
      <c r="K533" s="223"/>
      <c r="L533" s="228"/>
      <c r="M533" s="229"/>
      <c r="N533" s="230"/>
      <c r="O533" s="230"/>
      <c r="P533" s="230"/>
      <c r="Q533" s="230"/>
      <c r="R533" s="230"/>
      <c r="S533" s="230"/>
      <c r="T533" s="231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32" t="s">
        <v>160</v>
      </c>
      <c r="AU533" s="232" t="s">
        <v>85</v>
      </c>
      <c r="AV533" s="13" t="s">
        <v>85</v>
      </c>
      <c r="AW533" s="13" t="s">
        <v>37</v>
      </c>
      <c r="AX533" s="13" t="s">
        <v>83</v>
      </c>
      <c r="AY533" s="232" t="s">
        <v>131</v>
      </c>
    </row>
    <row r="534" s="11" customFormat="1" ht="22.8" customHeight="1">
      <c r="A534" s="11"/>
      <c r="B534" s="184"/>
      <c r="C534" s="185"/>
      <c r="D534" s="186" t="s">
        <v>74</v>
      </c>
      <c r="E534" s="255" t="s">
        <v>434</v>
      </c>
      <c r="F534" s="255" t="s">
        <v>435</v>
      </c>
      <c r="G534" s="185"/>
      <c r="H534" s="185"/>
      <c r="I534" s="188"/>
      <c r="J534" s="256">
        <f>BK534</f>
        <v>0</v>
      </c>
      <c r="K534" s="185"/>
      <c r="L534" s="190"/>
      <c r="M534" s="191"/>
      <c r="N534" s="192"/>
      <c r="O534" s="192"/>
      <c r="P534" s="193">
        <f>P535</f>
        <v>0</v>
      </c>
      <c r="Q534" s="192"/>
      <c r="R534" s="193">
        <f>R535</f>
        <v>0</v>
      </c>
      <c r="S534" s="192"/>
      <c r="T534" s="194">
        <f>T535</f>
        <v>0</v>
      </c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R534" s="195" t="s">
        <v>85</v>
      </c>
      <c r="AT534" s="196" t="s">
        <v>74</v>
      </c>
      <c r="AU534" s="196" t="s">
        <v>83</v>
      </c>
      <c r="AY534" s="195" t="s">
        <v>131</v>
      </c>
      <c r="BK534" s="197">
        <f>BK535</f>
        <v>0</v>
      </c>
    </row>
    <row r="535" s="2" customFormat="1" ht="37.8" customHeight="1">
      <c r="A535" s="40"/>
      <c r="B535" s="41"/>
      <c r="C535" s="198" t="s">
        <v>1236</v>
      </c>
      <c r="D535" s="198" t="s">
        <v>132</v>
      </c>
      <c r="E535" s="199" t="s">
        <v>585</v>
      </c>
      <c r="F535" s="200" t="s">
        <v>586</v>
      </c>
      <c r="G535" s="201" t="s">
        <v>321</v>
      </c>
      <c r="H535" s="202">
        <v>245.72200000000001</v>
      </c>
      <c r="I535" s="203"/>
      <c r="J535" s="204">
        <f>ROUND(I535*H535,2)</f>
        <v>0</v>
      </c>
      <c r="K535" s="200" t="s">
        <v>174</v>
      </c>
      <c r="L535" s="46"/>
      <c r="M535" s="205" t="s">
        <v>19</v>
      </c>
      <c r="N535" s="206" t="s">
        <v>46</v>
      </c>
      <c r="O535" s="86"/>
      <c r="P535" s="207">
        <f>O535*H535</f>
        <v>0</v>
      </c>
      <c r="Q535" s="207">
        <v>0</v>
      </c>
      <c r="R535" s="207">
        <f>Q535*H535</f>
        <v>0</v>
      </c>
      <c r="S535" s="207">
        <v>0</v>
      </c>
      <c r="T535" s="208">
        <f>S535*H535</f>
        <v>0</v>
      </c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R535" s="209" t="s">
        <v>130</v>
      </c>
      <c r="AT535" s="209" t="s">
        <v>132</v>
      </c>
      <c r="AU535" s="209" t="s">
        <v>85</v>
      </c>
      <c r="AY535" s="19" t="s">
        <v>131</v>
      </c>
      <c r="BE535" s="210">
        <f>IF(N535="základní",J535,0)</f>
        <v>0</v>
      </c>
      <c r="BF535" s="210">
        <f>IF(N535="snížená",J535,0)</f>
        <v>0</v>
      </c>
      <c r="BG535" s="210">
        <f>IF(N535="zákl. přenesená",J535,0)</f>
        <v>0</v>
      </c>
      <c r="BH535" s="210">
        <f>IF(N535="sníž. přenesená",J535,0)</f>
        <v>0</v>
      </c>
      <c r="BI535" s="210">
        <f>IF(N535="nulová",J535,0)</f>
        <v>0</v>
      </c>
      <c r="BJ535" s="19" t="s">
        <v>83</v>
      </c>
      <c r="BK535" s="210">
        <f>ROUND(I535*H535,2)</f>
        <v>0</v>
      </c>
      <c r="BL535" s="19" t="s">
        <v>130</v>
      </c>
      <c r="BM535" s="209" t="s">
        <v>1763</v>
      </c>
    </row>
    <row r="536" s="11" customFormat="1" ht="22.8" customHeight="1">
      <c r="A536" s="11"/>
      <c r="B536" s="184"/>
      <c r="C536" s="185"/>
      <c r="D536" s="186" t="s">
        <v>74</v>
      </c>
      <c r="E536" s="255" t="s">
        <v>1284</v>
      </c>
      <c r="F536" s="255" t="s">
        <v>1285</v>
      </c>
      <c r="G536" s="185"/>
      <c r="H536" s="185"/>
      <c r="I536" s="188"/>
      <c r="J536" s="256">
        <f>BK536</f>
        <v>0</v>
      </c>
      <c r="K536" s="185"/>
      <c r="L536" s="190"/>
      <c r="M536" s="191"/>
      <c r="N536" s="192"/>
      <c r="O536" s="192"/>
      <c r="P536" s="193">
        <f>SUM(P537:P550)</f>
        <v>0</v>
      </c>
      <c r="Q536" s="192"/>
      <c r="R536" s="193">
        <f>SUM(R537:R550)</f>
        <v>0.83644000000000007</v>
      </c>
      <c r="S536" s="192"/>
      <c r="T536" s="194">
        <f>SUM(T537:T550)</f>
        <v>0</v>
      </c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R536" s="195" t="s">
        <v>85</v>
      </c>
      <c r="AT536" s="196" t="s">
        <v>74</v>
      </c>
      <c r="AU536" s="196" t="s">
        <v>83</v>
      </c>
      <c r="AY536" s="195" t="s">
        <v>131</v>
      </c>
      <c r="BK536" s="197">
        <f>SUM(BK537:BK550)</f>
        <v>0</v>
      </c>
    </row>
    <row r="537" s="2" customFormat="1" ht="24.15" customHeight="1">
      <c r="A537" s="40"/>
      <c r="B537" s="41"/>
      <c r="C537" s="198" t="s">
        <v>1241</v>
      </c>
      <c r="D537" s="198" t="s">
        <v>132</v>
      </c>
      <c r="E537" s="199" t="s">
        <v>1764</v>
      </c>
      <c r="F537" s="200" t="s">
        <v>1288</v>
      </c>
      <c r="G537" s="201" t="s">
        <v>196</v>
      </c>
      <c r="H537" s="202">
        <v>24</v>
      </c>
      <c r="I537" s="203"/>
      <c r="J537" s="204">
        <f>ROUND(I537*H537,2)</f>
        <v>0</v>
      </c>
      <c r="K537" s="200" t="s">
        <v>19</v>
      </c>
      <c r="L537" s="46"/>
      <c r="M537" s="205" t="s">
        <v>19</v>
      </c>
      <c r="N537" s="206" t="s">
        <v>46</v>
      </c>
      <c r="O537" s="86"/>
      <c r="P537" s="207">
        <f>O537*H537</f>
        <v>0</v>
      </c>
      <c r="Q537" s="207">
        <v>0.00131</v>
      </c>
      <c r="R537" s="207">
        <f>Q537*H537</f>
        <v>0.031439999999999996</v>
      </c>
      <c r="S537" s="207">
        <v>0</v>
      </c>
      <c r="T537" s="208">
        <f>S537*H537</f>
        <v>0</v>
      </c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R537" s="209" t="s">
        <v>205</v>
      </c>
      <c r="AT537" s="209" t="s">
        <v>132</v>
      </c>
      <c r="AU537" s="209" t="s">
        <v>85</v>
      </c>
      <c r="AY537" s="19" t="s">
        <v>131</v>
      </c>
      <c r="BE537" s="210">
        <f>IF(N537="základní",J537,0)</f>
        <v>0</v>
      </c>
      <c r="BF537" s="210">
        <f>IF(N537="snížená",J537,0)</f>
        <v>0</v>
      </c>
      <c r="BG537" s="210">
        <f>IF(N537="zákl. přenesená",J537,0)</f>
        <v>0</v>
      </c>
      <c r="BH537" s="210">
        <f>IF(N537="sníž. přenesená",J537,0)</f>
        <v>0</v>
      </c>
      <c r="BI537" s="210">
        <f>IF(N537="nulová",J537,0)</f>
        <v>0</v>
      </c>
      <c r="BJ537" s="19" t="s">
        <v>83</v>
      </c>
      <c r="BK537" s="210">
        <f>ROUND(I537*H537,2)</f>
        <v>0</v>
      </c>
      <c r="BL537" s="19" t="s">
        <v>205</v>
      </c>
      <c r="BM537" s="209" t="s">
        <v>1765</v>
      </c>
    </row>
    <row r="538" s="12" customFormat="1">
      <c r="A538" s="12"/>
      <c r="B538" s="211"/>
      <c r="C538" s="212"/>
      <c r="D538" s="213" t="s">
        <v>160</v>
      </c>
      <c r="E538" s="214" t="s">
        <v>19</v>
      </c>
      <c r="F538" s="215" t="s">
        <v>1766</v>
      </c>
      <c r="G538" s="212"/>
      <c r="H538" s="214" t="s">
        <v>19</v>
      </c>
      <c r="I538" s="216"/>
      <c r="J538" s="212"/>
      <c r="K538" s="212"/>
      <c r="L538" s="217"/>
      <c r="M538" s="218"/>
      <c r="N538" s="219"/>
      <c r="O538" s="219"/>
      <c r="P538" s="219"/>
      <c r="Q538" s="219"/>
      <c r="R538" s="219"/>
      <c r="S538" s="219"/>
      <c r="T538" s="220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T538" s="221" t="s">
        <v>160</v>
      </c>
      <c r="AU538" s="221" t="s">
        <v>85</v>
      </c>
      <c r="AV538" s="12" t="s">
        <v>83</v>
      </c>
      <c r="AW538" s="12" t="s">
        <v>37</v>
      </c>
      <c r="AX538" s="12" t="s">
        <v>75</v>
      </c>
      <c r="AY538" s="221" t="s">
        <v>131</v>
      </c>
    </row>
    <row r="539" s="13" customFormat="1">
      <c r="A539" s="13"/>
      <c r="B539" s="222"/>
      <c r="C539" s="223"/>
      <c r="D539" s="213" t="s">
        <v>160</v>
      </c>
      <c r="E539" s="224" t="s">
        <v>19</v>
      </c>
      <c r="F539" s="225" t="s">
        <v>1767</v>
      </c>
      <c r="G539" s="223"/>
      <c r="H539" s="226">
        <v>2</v>
      </c>
      <c r="I539" s="227"/>
      <c r="J539" s="223"/>
      <c r="K539" s="223"/>
      <c r="L539" s="228"/>
      <c r="M539" s="229"/>
      <c r="N539" s="230"/>
      <c r="O539" s="230"/>
      <c r="P539" s="230"/>
      <c r="Q539" s="230"/>
      <c r="R539" s="230"/>
      <c r="S539" s="230"/>
      <c r="T539" s="231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32" t="s">
        <v>160</v>
      </c>
      <c r="AU539" s="232" t="s">
        <v>85</v>
      </c>
      <c r="AV539" s="13" t="s">
        <v>85</v>
      </c>
      <c r="AW539" s="13" t="s">
        <v>37</v>
      </c>
      <c r="AX539" s="13" t="s">
        <v>75</v>
      </c>
      <c r="AY539" s="232" t="s">
        <v>131</v>
      </c>
    </row>
    <row r="540" s="12" customFormat="1">
      <c r="A540" s="12"/>
      <c r="B540" s="211"/>
      <c r="C540" s="212"/>
      <c r="D540" s="213" t="s">
        <v>160</v>
      </c>
      <c r="E540" s="214" t="s">
        <v>19</v>
      </c>
      <c r="F540" s="215" t="s">
        <v>1768</v>
      </c>
      <c r="G540" s="212"/>
      <c r="H540" s="214" t="s">
        <v>19</v>
      </c>
      <c r="I540" s="216"/>
      <c r="J540" s="212"/>
      <c r="K540" s="212"/>
      <c r="L540" s="217"/>
      <c r="M540" s="218"/>
      <c r="N540" s="219"/>
      <c r="O540" s="219"/>
      <c r="P540" s="219"/>
      <c r="Q540" s="219"/>
      <c r="R540" s="219"/>
      <c r="S540" s="219"/>
      <c r="T540" s="220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T540" s="221" t="s">
        <v>160</v>
      </c>
      <c r="AU540" s="221" t="s">
        <v>85</v>
      </c>
      <c r="AV540" s="12" t="s">
        <v>83</v>
      </c>
      <c r="AW540" s="12" t="s">
        <v>37</v>
      </c>
      <c r="AX540" s="12" t="s">
        <v>75</v>
      </c>
      <c r="AY540" s="221" t="s">
        <v>131</v>
      </c>
    </row>
    <row r="541" s="13" customFormat="1">
      <c r="A541" s="13"/>
      <c r="B541" s="222"/>
      <c r="C541" s="223"/>
      <c r="D541" s="213" t="s">
        <v>160</v>
      </c>
      <c r="E541" s="224" t="s">
        <v>19</v>
      </c>
      <c r="F541" s="225" t="s">
        <v>1769</v>
      </c>
      <c r="G541" s="223"/>
      <c r="H541" s="226">
        <v>16.800000000000001</v>
      </c>
      <c r="I541" s="227"/>
      <c r="J541" s="223"/>
      <c r="K541" s="223"/>
      <c r="L541" s="228"/>
      <c r="M541" s="229"/>
      <c r="N541" s="230"/>
      <c r="O541" s="230"/>
      <c r="P541" s="230"/>
      <c r="Q541" s="230"/>
      <c r="R541" s="230"/>
      <c r="S541" s="230"/>
      <c r="T541" s="231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32" t="s">
        <v>160</v>
      </c>
      <c r="AU541" s="232" t="s">
        <v>85</v>
      </c>
      <c r="AV541" s="13" t="s">
        <v>85</v>
      </c>
      <c r="AW541" s="13" t="s">
        <v>37</v>
      </c>
      <c r="AX541" s="13" t="s">
        <v>75</v>
      </c>
      <c r="AY541" s="232" t="s">
        <v>131</v>
      </c>
    </row>
    <row r="542" s="12" customFormat="1">
      <c r="A542" s="12"/>
      <c r="B542" s="211"/>
      <c r="C542" s="212"/>
      <c r="D542" s="213" t="s">
        <v>160</v>
      </c>
      <c r="E542" s="214" t="s">
        <v>19</v>
      </c>
      <c r="F542" s="215" t="s">
        <v>1770</v>
      </c>
      <c r="G542" s="212"/>
      <c r="H542" s="214" t="s">
        <v>19</v>
      </c>
      <c r="I542" s="216"/>
      <c r="J542" s="212"/>
      <c r="K542" s="212"/>
      <c r="L542" s="217"/>
      <c r="M542" s="218"/>
      <c r="N542" s="219"/>
      <c r="O542" s="219"/>
      <c r="P542" s="219"/>
      <c r="Q542" s="219"/>
      <c r="R542" s="219"/>
      <c r="S542" s="219"/>
      <c r="T542" s="220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T542" s="221" t="s">
        <v>160</v>
      </c>
      <c r="AU542" s="221" t="s">
        <v>85</v>
      </c>
      <c r="AV542" s="12" t="s">
        <v>83</v>
      </c>
      <c r="AW542" s="12" t="s">
        <v>37</v>
      </c>
      <c r="AX542" s="12" t="s">
        <v>75</v>
      </c>
      <c r="AY542" s="221" t="s">
        <v>131</v>
      </c>
    </row>
    <row r="543" s="13" customFormat="1">
      <c r="A543" s="13"/>
      <c r="B543" s="222"/>
      <c r="C543" s="223"/>
      <c r="D543" s="213" t="s">
        <v>160</v>
      </c>
      <c r="E543" s="224" t="s">
        <v>19</v>
      </c>
      <c r="F543" s="225" t="s">
        <v>1771</v>
      </c>
      <c r="G543" s="223"/>
      <c r="H543" s="226">
        <v>5.2000000000000002</v>
      </c>
      <c r="I543" s="227"/>
      <c r="J543" s="223"/>
      <c r="K543" s="223"/>
      <c r="L543" s="228"/>
      <c r="M543" s="229"/>
      <c r="N543" s="230"/>
      <c r="O543" s="230"/>
      <c r="P543" s="230"/>
      <c r="Q543" s="230"/>
      <c r="R543" s="230"/>
      <c r="S543" s="230"/>
      <c r="T543" s="231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32" t="s">
        <v>160</v>
      </c>
      <c r="AU543" s="232" t="s">
        <v>85</v>
      </c>
      <c r="AV543" s="13" t="s">
        <v>85</v>
      </c>
      <c r="AW543" s="13" t="s">
        <v>37</v>
      </c>
      <c r="AX543" s="13" t="s">
        <v>75</v>
      </c>
      <c r="AY543" s="232" t="s">
        <v>131</v>
      </c>
    </row>
    <row r="544" s="14" customFormat="1">
      <c r="A544" s="14"/>
      <c r="B544" s="233"/>
      <c r="C544" s="234"/>
      <c r="D544" s="213" t="s">
        <v>160</v>
      </c>
      <c r="E544" s="235" t="s">
        <v>19</v>
      </c>
      <c r="F544" s="236" t="s">
        <v>200</v>
      </c>
      <c r="G544" s="234"/>
      <c r="H544" s="237">
        <v>24</v>
      </c>
      <c r="I544" s="238"/>
      <c r="J544" s="234"/>
      <c r="K544" s="234"/>
      <c r="L544" s="239"/>
      <c r="M544" s="240"/>
      <c r="N544" s="241"/>
      <c r="O544" s="241"/>
      <c r="P544" s="241"/>
      <c r="Q544" s="241"/>
      <c r="R544" s="241"/>
      <c r="S544" s="241"/>
      <c r="T544" s="242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43" t="s">
        <v>160</v>
      </c>
      <c r="AU544" s="243" t="s">
        <v>85</v>
      </c>
      <c r="AV544" s="14" t="s">
        <v>130</v>
      </c>
      <c r="AW544" s="14" t="s">
        <v>37</v>
      </c>
      <c r="AX544" s="14" t="s">
        <v>83</v>
      </c>
      <c r="AY544" s="243" t="s">
        <v>131</v>
      </c>
    </row>
    <row r="545" s="2" customFormat="1" ht="14.4" customHeight="1">
      <c r="A545" s="40"/>
      <c r="B545" s="41"/>
      <c r="C545" s="257" t="s">
        <v>1245</v>
      </c>
      <c r="D545" s="257" t="s">
        <v>389</v>
      </c>
      <c r="E545" s="258" t="s">
        <v>1772</v>
      </c>
      <c r="F545" s="259" t="s">
        <v>1773</v>
      </c>
      <c r="G545" s="260" t="s">
        <v>422</v>
      </c>
      <c r="H545" s="261">
        <v>230</v>
      </c>
      <c r="I545" s="262"/>
      <c r="J545" s="263">
        <f>ROUND(I545*H545,2)</f>
        <v>0</v>
      </c>
      <c r="K545" s="259" t="s">
        <v>174</v>
      </c>
      <c r="L545" s="264"/>
      <c r="M545" s="265" t="s">
        <v>19</v>
      </c>
      <c r="N545" s="266" t="s">
        <v>46</v>
      </c>
      <c r="O545" s="86"/>
      <c r="P545" s="207">
        <f>O545*H545</f>
        <v>0</v>
      </c>
      <c r="Q545" s="207">
        <v>0.0035000000000000001</v>
      </c>
      <c r="R545" s="207">
        <f>Q545*H545</f>
        <v>0.80500000000000005</v>
      </c>
      <c r="S545" s="207">
        <v>0</v>
      </c>
      <c r="T545" s="208">
        <f>S545*H545</f>
        <v>0</v>
      </c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R545" s="209" t="s">
        <v>365</v>
      </c>
      <c r="AT545" s="209" t="s">
        <v>389</v>
      </c>
      <c r="AU545" s="209" t="s">
        <v>85</v>
      </c>
      <c r="AY545" s="19" t="s">
        <v>131</v>
      </c>
      <c r="BE545" s="210">
        <f>IF(N545="základní",J545,0)</f>
        <v>0</v>
      </c>
      <c r="BF545" s="210">
        <f>IF(N545="snížená",J545,0)</f>
        <v>0</v>
      </c>
      <c r="BG545" s="210">
        <f>IF(N545="zákl. přenesená",J545,0)</f>
        <v>0</v>
      </c>
      <c r="BH545" s="210">
        <f>IF(N545="sníž. přenesená",J545,0)</f>
        <v>0</v>
      </c>
      <c r="BI545" s="210">
        <f>IF(N545="nulová",J545,0)</f>
        <v>0</v>
      </c>
      <c r="BJ545" s="19" t="s">
        <v>83</v>
      </c>
      <c r="BK545" s="210">
        <f>ROUND(I545*H545,2)</f>
        <v>0</v>
      </c>
      <c r="BL545" s="19" t="s">
        <v>205</v>
      </c>
      <c r="BM545" s="209" t="s">
        <v>1774</v>
      </c>
    </row>
    <row r="546" s="13" customFormat="1">
      <c r="A546" s="13"/>
      <c r="B546" s="222"/>
      <c r="C546" s="223"/>
      <c r="D546" s="213" t="s">
        <v>160</v>
      </c>
      <c r="E546" s="224" t="s">
        <v>19</v>
      </c>
      <c r="F546" s="225" t="s">
        <v>1775</v>
      </c>
      <c r="G546" s="223"/>
      <c r="H546" s="226">
        <v>230</v>
      </c>
      <c r="I546" s="227"/>
      <c r="J546" s="223"/>
      <c r="K546" s="223"/>
      <c r="L546" s="228"/>
      <c r="M546" s="229"/>
      <c r="N546" s="230"/>
      <c r="O546" s="230"/>
      <c r="P546" s="230"/>
      <c r="Q546" s="230"/>
      <c r="R546" s="230"/>
      <c r="S546" s="230"/>
      <c r="T546" s="231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32" t="s">
        <v>160</v>
      </c>
      <c r="AU546" s="232" t="s">
        <v>85</v>
      </c>
      <c r="AV546" s="13" t="s">
        <v>85</v>
      </c>
      <c r="AW546" s="13" t="s">
        <v>37</v>
      </c>
      <c r="AX546" s="13" t="s">
        <v>83</v>
      </c>
      <c r="AY546" s="232" t="s">
        <v>131</v>
      </c>
    </row>
    <row r="547" s="2" customFormat="1" ht="37.8" customHeight="1">
      <c r="A547" s="40"/>
      <c r="B547" s="41"/>
      <c r="C547" s="198" t="s">
        <v>1248</v>
      </c>
      <c r="D547" s="198" t="s">
        <v>132</v>
      </c>
      <c r="E547" s="199" t="s">
        <v>1776</v>
      </c>
      <c r="F547" s="200" t="s">
        <v>1777</v>
      </c>
      <c r="G547" s="201" t="s">
        <v>267</v>
      </c>
      <c r="H547" s="202">
        <v>5.5199999999999996</v>
      </c>
      <c r="I547" s="203"/>
      <c r="J547" s="204">
        <f>ROUND(I547*H547,2)</f>
        <v>0</v>
      </c>
      <c r="K547" s="200" t="s">
        <v>174</v>
      </c>
      <c r="L547" s="46"/>
      <c r="M547" s="205" t="s">
        <v>19</v>
      </c>
      <c r="N547" s="206" t="s">
        <v>46</v>
      </c>
      <c r="O547" s="86"/>
      <c r="P547" s="207">
        <f>O547*H547</f>
        <v>0</v>
      </c>
      <c r="Q547" s="207">
        <v>0</v>
      </c>
      <c r="R547" s="207">
        <f>Q547*H547</f>
        <v>0</v>
      </c>
      <c r="S547" s="207">
        <v>0</v>
      </c>
      <c r="T547" s="208">
        <f>S547*H547</f>
        <v>0</v>
      </c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R547" s="209" t="s">
        <v>205</v>
      </c>
      <c r="AT547" s="209" t="s">
        <v>132</v>
      </c>
      <c r="AU547" s="209" t="s">
        <v>85</v>
      </c>
      <c r="AY547" s="19" t="s">
        <v>131</v>
      </c>
      <c r="BE547" s="210">
        <f>IF(N547="základní",J547,0)</f>
        <v>0</v>
      </c>
      <c r="BF547" s="210">
        <f>IF(N547="snížená",J547,0)</f>
        <v>0</v>
      </c>
      <c r="BG547" s="210">
        <f>IF(N547="zákl. přenesená",J547,0)</f>
        <v>0</v>
      </c>
      <c r="BH547" s="210">
        <f>IF(N547="sníž. přenesená",J547,0)</f>
        <v>0</v>
      </c>
      <c r="BI547" s="210">
        <f>IF(N547="nulová",J547,0)</f>
        <v>0</v>
      </c>
      <c r="BJ547" s="19" t="s">
        <v>83</v>
      </c>
      <c r="BK547" s="210">
        <f>ROUND(I547*H547,2)</f>
        <v>0</v>
      </c>
      <c r="BL547" s="19" t="s">
        <v>205</v>
      </c>
      <c r="BM547" s="209" t="s">
        <v>1778</v>
      </c>
    </row>
    <row r="548" s="13" customFormat="1">
      <c r="A548" s="13"/>
      <c r="B548" s="222"/>
      <c r="C548" s="223"/>
      <c r="D548" s="213" t="s">
        <v>160</v>
      </c>
      <c r="E548" s="224" t="s">
        <v>19</v>
      </c>
      <c r="F548" s="225" t="s">
        <v>1779</v>
      </c>
      <c r="G548" s="223"/>
      <c r="H548" s="226">
        <v>5.5199999999999996</v>
      </c>
      <c r="I548" s="227"/>
      <c r="J548" s="223"/>
      <c r="K548" s="223"/>
      <c r="L548" s="228"/>
      <c r="M548" s="229"/>
      <c r="N548" s="230"/>
      <c r="O548" s="230"/>
      <c r="P548" s="230"/>
      <c r="Q548" s="230"/>
      <c r="R548" s="230"/>
      <c r="S548" s="230"/>
      <c r="T548" s="231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32" t="s">
        <v>160</v>
      </c>
      <c r="AU548" s="232" t="s">
        <v>85</v>
      </c>
      <c r="AV548" s="13" t="s">
        <v>85</v>
      </c>
      <c r="AW548" s="13" t="s">
        <v>37</v>
      </c>
      <c r="AX548" s="13" t="s">
        <v>75</v>
      </c>
      <c r="AY548" s="232" t="s">
        <v>131</v>
      </c>
    </row>
    <row r="549" s="2" customFormat="1" ht="37.8" customHeight="1">
      <c r="A549" s="40"/>
      <c r="B549" s="41"/>
      <c r="C549" s="198" t="s">
        <v>1253</v>
      </c>
      <c r="D549" s="198" t="s">
        <v>132</v>
      </c>
      <c r="E549" s="199" t="s">
        <v>1780</v>
      </c>
      <c r="F549" s="200" t="s">
        <v>1781</v>
      </c>
      <c r="G549" s="201" t="s">
        <v>267</v>
      </c>
      <c r="H549" s="202">
        <v>5.5199999999999996</v>
      </c>
      <c r="I549" s="203"/>
      <c r="J549" s="204">
        <f>ROUND(I549*H549,2)</f>
        <v>0</v>
      </c>
      <c r="K549" s="200" t="s">
        <v>174</v>
      </c>
      <c r="L549" s="46"/>
      <c r="M549" s="205" t="s">
        <v>19</v>
      </c>
      <c r="N549" s="206" t="s">
        <v>46</v>
      </c>
      <c r="O549" s="86"/>
      <c r="P549" s="207">
        <f>O549*H549</f>
        <v>0</v>
      </c>
      <c r="Q549" s="207">
        <v>0</v>
      </c>
      <c r="R549" s="207">
        <f>Q549*H549</f>
        <v>0</v>
      </c>
      <c r="S549" s="207">
        <v>0</v>
      </c>
      <c r="T549" s="208">
        <f>S549*H549</f>
        <v>0</v>
      </c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R549" s="209" t="s">
        <v>205</v>
      </c>
      <c r="AT549" s="209" t="s">
        <v>132</v>
      </c>
      <c r="AU549" s="209" t="s">
        <v>85</v>
      </c>
      <c r="AY549" s="19" t="s">
        <v>131</v>
      </c>
      <c r="BE549" s="210">
        <f>IF(N549="základní",J549,0)</f>
        <v>0</v>
      </c>
      <c r="BF549" s="210">
        <f>IF(N549="snížená",J549,0)</f>
        <v>0</v>
      </c>
      <c r="BG549" s="210">
        <f>IF(N549="zákl. přenesená",J549,0)</f>
        <v>0</v>
      </c>
      <c r="BH549" s="210">
        <f>IF(N549="sníž. přenesená",J549,0)</f>
        <v>0</v>
      </c>
      <c r="BI549" s="210">
        <f>IF(N549="nulová",J549,0)</f>
        <v>0</v>
      </c>
      <c r="BJ549" s="19" t="s">
        <v>83</v>
      </c>
      <c r="BK549" s="210">
        <f>ROUND(I549*H549,2)</f>
        <v>0</v>
      </c>
      <c r="BL549" s="19" t="s">
        <v>205</v>
      </c>
      <c r="BM549" s="209" t="s">
        <v>1782</v>
      </c>
    </row>
    <row r="550" s="2" customFormat="1" ht="37.8" customHeight="1">
      <c r="A550" s="40"/>
      <c r="B550" s="41"/>
      <c r="C550" s="198" t="s">
        <v>1261</v>
      </c>
      <c r="D550" s="198" t="s">
        <v>132</v>
      </c>
      <c r="E550" s="199" t="s">
        <v>1311</v>
      </c>
      <c r="F550" s="200" t="s">
        <v>1312</v>
      </c>
      <c r="G550" s="201" t="s">
        <v>321</v>
      </c>
      <c r="H550" s="202">
        <v>0.83599999999999997</v>
      </c>
      <c r="I550" s="203"/>
      <c r="J550" s="204">
        <f>ROUND(I550*H550,2)</f>
        <v>0</v>
      </c>
      <c r="K550" s="200" t="s">
        <v>174</v>
      </c>
      <c r="L550" s="46"/>
      <c r="M550" s="244" t="s">
        <v>19</v>
      </c>
      <c r="N550" s="245" t="s">
        <v>46</v>
      </c>
      <c r="O550" s="246"/>
      <c r="P550" s="247">
        <f>O550*H550</f>
        <v>0</v>
      </c>
      <c r="Q550" s="247">
        <v>0</v>
      </c>
      <c r="R550" s="247">
        <f>Q550*H550</f>
        <v>0</v>
      </c>
      <c r="S550" s="247">
        <v>0</v>
      </c>
      <c r="T550" s="248">
        <f>S550*H550</f>
        <v>0</v>
      </c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R550" s="209" t="s">
        <v>205</v>
      </c>
      <c r="AT550" s="209" t="s">
        <v>132</v>
      </c>
      <c r="AU550" s="209" t="s">
        <v>85</v>
      </c>
      <c r="AY550" s="19" t="s">
        <v>131</v>
      </c>
      <c r="BE550" s="210">
        <f>IF(N550="základní",J550,0)</f>
        <v>0</v>
      </c>
      <c r="BF550" s="210">
        <f>IF(N550="snížená",J550,0)</f>
        <v>0</v>
      </c>
      <c r="BG550" s="210">
        <f>IF(N550="zákl. přenesená",J550,0)</f>
        <v>0</v>
      </c>
      <c r="BH550" s="210">
        <f>IF(N550="sníž. přenesená",J550,0)</f>
        <v>0</v>
      </c>
      <c r="BI550" s="210">
        <f>IF(N550="nulová",J550,0)</f>
        <v>0</v>
      </c>
      <c r="BJ550" s="19" t="s">
        <v>83</v>
      </c>
      <c r="BK550" s="210">
        <f>ROUND(I550*H550,2)</f>
        <v>0</v>
      </c>
      <c r="BL550" s="19" t="s">
        <v>205</v>
      </c>
      <c r="BM550" s="209" t="s">
        <v>1783</v>
      </c>
    </row>
    <row r="551" s="2" customFormat="1" ht="6.96" customHeight="1">
      <c r="A551" s="40"/>
      <c r="B551" s="61"/>
      <c r="C551" s="62"/>
      <c r="D551" s="62"/>
      <c r="E551" s="62"/>
      <c r="F551" s="62"/>
      <c r="G551" s="62"/>
      <c r="H551" s="62"/>
      <c r="I551" s="62"/>
      <c r="J551" s="62"/>
      <c r="K551" s="62"/>
      <c r="L551" s="46"/>
      <c r="M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</row>
  </sheetData>
  <sheetProtection sheet="1" autoFilter="0" formatColumns="0" formatRows="0" objects="1" scenarios="1" spinCount="100000" saltValue="pYFqYVrKszqnV3EinpVvah8bUSWy1HNh5P735AJW16qnqlqxJ1vfQ69E0wpYSBQsNwmKcrp2fAN7IIrUvqS1/w==" hashValue="xo5f/PmGmd/IBiaF7ksKU9V4EIW8966KnS88sPQ0K7ezieIZlfP95VZzQLeHHKu8c6FVrxnbQVK63Fm7xqWqOg==" algorithmName="SHA-512" password="A8D3"/>
  <autoFilter ref="C92:K550"/>
  <mergeCells count="9">
    <mergeCell ref="E7:H7"/>
    <mergeCell ref="E9:H9"/>
    <mergeCell ref="E18:H18"/>
    <mergeCell ref="E27:H27"/>
    <mergeCell ref="E48:H48"/>
    <mergeCell ref="E50:H50"/>
    <mergeCell ref="E83:H83"/>
    <mergeCell ref="E85:H8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106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85</v>
      </c>
    </row>
    <row r="4" s="1" customFormat="1" ht="24.96" customHeight="1">
      <c r="B4" s="22"/>
      <c r="D4" s="132" t="s">
        <v>107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Brno, Šumavská - rekostrukce kanalizace a vodovodu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1784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31. 12. 2018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tr">
        <f>IF('Rekapitulace stavby'!AN10="","",'Rekapitulace stavby'!AN10)</f>
        <v>46347275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tr">
        <f>IF('Rekapitulace stavby'!E11="","",'Rekapitulace stavby'!E11)</f>
        <v>Brněnské vodárny a kanalizace a.s.</v>
      </c>
      <c r="F15" s="40"/>
      <c r="G15" s="40"/>
      <c r="H15" s="40"/>
      <c r="I15" s="134" t="s">
        <v>29</v>
      </c>
      <c r="J15" s="138" t="str">
        <f>IF('Rekapitulace stavby'!AN11="","",'Rekapitulace stavby'!AN11)</f>
        <v>CZ46347275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tr">
        <f>IF('Rekapitulace stavby'!AN16="","",'Rekapitulace stavby'!AN16)</f>
        <v>44012900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tr">
        <f>IF('Rekapitulace stavby'!E17="","",'Rekapitulace stavby'!E17)</f>
        <v>PROVO, spol. s r.o.</v>
      </c>
      <c r="F21" s="40"/>
      <c r="G21" s="40"/>
      <c r="H21" s="40"/>
      <c r="I21" s="134" t="s">
        <v>29</v>
      </c>
      <c r="J21" s="138" t="str">
        <f>IF('Rekapitulace stavby'!AN17="","",'Rekapitulace stavby'!AN17)</f>
        <v>CZ44012900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tr">
        <f>IF('Rekapitulace stavby'!AN19="","",'Rekapitulace stavby'!AN19)</f>
        <v/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 xml:space="preserve"> </v>
      </c>
      <c r="F24" s="40"/>
      <c r="G24" s="40"/>
      <c r="H24" s="40"/>
      <c r="I24" s="134" t="s">
        <v>29</v>
      </c>
      <c r="J24" s="138" t="str">
        <f>IF('Rekapitulace stavby'!AN20="","",'Rekapitulace stavby'!AN20)</f>
        <v/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39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41</v>
      </c>
      <c r="E30" s="40"/>
      <c r="F30" s="40"/>
      <c r="G30" s="40"/>
      <c r="H30" s="40"/>
      <c r="I30" s="40"/>
      <c r="J30" s="146">
        <f>ROUND(J89,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43</v>
      </c>
      <c r="G32" s="40"/>
      <c r="H32" s="40"/>
      <c r="I32" s="147" t="s">
        <v>42</v>
      </c>
      <c r="J32" s="147" t="s">
        <v>44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45</v>
      </c>
      <c r="E33" s="134" t="s">
        <v>46</v>
      </c>
      <c r="F33" s="149">
        <f>ROUND((SUM(BE89:BE289)),  2)</f>
        <v>0</v>
      </c>
      <c r="G33" s="40"/>
      <c r="H33" s="40"/>
      <c r="I33" s="150">
        <v>0.20999999999999999</v>
      </c>
      <c r="J33" s="149">
        <f>ROUND(((SUM(BE89:BE289))*I33),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47</v>
      </c>
      <c r="F34" s="149">
        <f>ROUND((SUM(BF89:BF289)),  2)</f>
        <v>0</v>
      </c>
      <c r="G34" s="40"/>
      <c r="H34" s="40"/>
      <c r="I34" s="150">
        <v>0.14999999999999999</v>
      </c>
      <c r="J34" s="149">
        <f>ROUND(((SUM(BF89:BF289))*I34),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48</v>
      </c>
      <c r="F35" s="149">
        <f>ROUND((SUM(BG89:BG289)),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49</v>
      </c>
      <c r="F36" s="149">
        <f>ROUND((SUM(BH89:BH289)),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50</v>
      </c>
      <c r="F37" s="149">
        <f>ROUND((SUM(BI89:BI289)),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110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Brno, Šumavská - rekostrukce kanalizace a vodovodu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330 - VODOVODNÍ ŘAD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31. 12. 2018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>Brněnské vodárny a kanalizace a.s.</v>
      </c>
      <c r="G54" s="42"/>
      <c r="H54" s="42"/>
      <c r="I54" s="34" t="s">
        <v>33</v>
      </c>
      <c r="J54" s="38" t="str">
        <f>E21</f>
        <v>PROVO, spol. s 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 xml:space="preserve"> 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111</v>
      </c>
      <c r="D57" s="164"/>
      <c r="E57" s="164"/>
      <c r="F57" s="164"/>
      <c r="G57" s="164"/>
      <c r="H57" s="164"/>
      <c r="I57" s="164"/>
      <c r="J57" s="165" t="s">
        <v>112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73</v>
      </c>
      <c r="D59" s="42"/>
      <c r="E59" s="42"/>
      <c r="F59" s="42"/>
      <c r="G59" s="42"/>
      <c r="H59" s="42"/>
      <c r="I59" s="42"/>
      <c r="J59" s="104">
        <f>J89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113</v>
      </c>
    </row>
    <row r="60" s="9" customFormat="1" ht="24.96" customHeight="1">
      <c r="A60" s="9"/>
      <c r="B60" s="167"/>
      <c r="C60" s="168"/>
      <c r="D60" s="169" t="s">
        <v>233</v>
      </c>
      <c r="E60" s="170"/>
      <c r="F60" s="170"/>
      <c r="G60" s="170"/>
      <c r="H60" s="170"/>
      <c r="I60" s="170"/>
      <c r="J60" s="171">
        <f>J90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5" customFormat="1" ht="19.92" customHeight="1">
      <c r="A61" s="15"/>
      <c r="B61" s="249"/>
      <c r="C61" s="250"/>
      <c r="D61" s="251" t="s">
        <v>234</v>
      </c>
      <c r="E61" s="252"/>
      <c r="F61" s="252"/>
      <c r="G61" s="252"/>
      <c r="H61" s="252"/>
      <c r="I61" s="252"/>
      <c r="J61" s="253">
        <f>J91</f>
        <v>0</v>
      </c>
      <c r="K61" s="250"/>
      <c r="L61" s="254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="15" customFormat="1" ht="19.92" customHeight="1">
      <c r="A62" s="15"/>
      <c r="B62" s="249"/>
      <c r="C62" s="250"/>
      <c r="D62" s="251" t="s">
        <v>693</v>
      </c>
      <c r="E62" s="252"/>
      <c r="F62" s="252"/>
      <c r="G62" s="252"/>
      <c r="H62" s="252"/>
      <c r="I62" s="252"/>
      <c r="J62" s="253">
        <f>J175</f>
        <v>0</v>
      </c>
      <c r="K62" s="250"/>
      <c r="L62" s="254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="15" customFormat="1" ht="19.92" customHeight="1">
      <c r="A63" s="15"/>
      <c r="B63" s="249"/>
      <c r="C63" s="250"/>
      <c r="D63" s="251" t="s">
        <v>449</v>
      </c>
      <c r="E63" s="252"/>
      <c r="F63" s="252"/>
      <c r="G63" s="252"/>
      <c r="H63" s="252"/>
      <c r="I63" s="252"/>
      <c r="J63" s="253">
        <f>J184</f>
        <v>0</v>
      </c>
      <c r="K63" s="250"/>
      <c r="L63" s="254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="15" customFormat="1" ht="19.92" customHeight="1">
      <c r="A64" s="15"/>
      <c r="B64" s="249"/>
      <c r="C64" s="250"/>
      <c r="D64" s="251" t="s">
        <v>694</v>
      </c>
      <c r="E64" s="252"/>
      <c r="F64" s="252"/>
      <c r="G64" s="252"/>
      <c r="H64" s="252"/>
      <c r="I64" s="252"/>
      <c r="J64" s="253">
        <f>J195</f>
        <v>0</v>
      </c>
      <c r="K64" s="250"/>
      <c r="L64" s="254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="15" customFormat="1" ht="19.92" customHeight="1">
      <c r="A65" s="15"/>
      <c r="B65" s="249"/>
      <c r="C65" s="250"/>
      <c r="D65" s="251" t="s">
        <v>450</v>
      </c>
      <c r="E65" s="252"/>
      <c r="F65" s="252"/>
      <c r="G65" s="252"/>
      <c r="H65" s="252"/>
      <c r="I65" s="252"/>
      <c r="J65" s="253">
        <f>J206</f>
        <v>0</v>
      </c>
      <c r="K65" s="250"/>
      <c r="L65" s="254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="15" customFormat="1" ht="19.92" customHeight="1">
      <c r="A66" s="15"/>
      <c r="B66" s="249"/>
      <c r="C66" s="250"/>
      <c r="D66" s="251" t="s">
        <v>698</v>
      </c>
      <c r="E66" s="252"/>
      <c r="F66" s="252"/>
      <c r="G66" s="252"/>
      <c r="H66" s="252"/>
      <c r="I66" s="252"/>
      <c r="J66" s="253">
        <f>J251</f>
        <v>0</v>
      </c>
      <c r="K66" s="250"/>
      <c r="L66" s="254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="15" customFormat="1" ht="19.92" customHeight="1">
      <c r="A67" s="15"/>
      <c r="B67" s="249"/>
      <c r="C67" s="250"/>
      <c r="D67" s="251" t="s">
        <v>699</v>
      </c>
      <c r="E67" s="252"/>
      <c r="F67" s="252"/>
      <c r="G67" s="252"/>
      <c r="H67" s="252"/>
      <c r="I67" s="252"/>
      <c r="J67" s="253">
        <f>J268</f>
        <v>0</v>
      </c>
      <c r="K67" s="250"/>
      <c r="L67" s="254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="15" customFormat="1" ht="19.92" customHeight="1">
      <c r="A68" s="15"/>
      <c r="B68" s="249"/>
      <c r="C68" s="250"/>
      <c r="D68" s="251" t="s">
        <v>700</v>
      </c>
      <c r="E68" s="252"/>
      <c r="F68" s="252"/>
      <c r="G68" s="252"/>
      <c r="H68" s="252"/>
      <c r="I68" s="252"/>
      <c r="J68" s="253">
        <f>J280</f>
        <v>0</v>
      </c>
      <c r="K68" s="250"/>
      <c r="L68" s="254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="15" customFormat="1" ht="19.92" customHeight="1">
      <c r="A69" s="15"/>
      <c r="B69" s="249"/>
      <c r="C69" s="250"/>
      <c r="D69" s="251" t="s">
        <v>238</v>
      </c>
      <c r="E69" s="252"/>
      <c r="F69" s="252"/>
      <c r="G69" s="252"/>
      <c r="H69" s="252"/>
      <c r="I69" s="252"/>
      <c r="J69" s="253">
        <f>J288</f>
        <v>0</v>
      </c>
      <c r="K69" s="250"/>
      <c r="L69" s="254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115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62" t="str">
        <f>E7</f>
        <v>Brno, Šumavská - rekostrukce kanalizace a vodovodu</v>
      </c>
      <c r="F79" s="34"/>
      <c r="G79" s="34"/>
      <c r="H79" s="34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108</v>
      </c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71" t="str">
        <f>E9</f>
        <v>330 - VODOVODNÍ ŘAD</v>
      </c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21</v>
      </c>
      <c r="D83" s="42"/>
      <c r="E83" s="42"/>
      <c r="F83" s="29" t="str">
        <f>F12</f>
        <v xml:space="preserve"> </v>
      </c>
      <c r="G83" s="42"/>
      <c r="H83" s="42"/>
      <c r="I83" s="34" t="s">
        <v>23</v>
      </c>
      <c r="J83" s="74" t="str">
        <f>IF(J12="","",J12)</f>
        <v>31. 12. 2018</v>
      </c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5.65" customHeight="1">
      <c r="A85" s="40"/>
      <c r="B85" s="41"/>
      <c r="C85" s="34" t="s">
        <v>25</v>
      </c>
      <c r="D85" s="42"/>
      <c r="E85" s="42"/>
      <c r="F85" s="29" t="str">
        <f>E15</f>
        <v>Brněnské vodárny a kanalizace a.s.</v>
      </c>
      <c r="G85" s="42"/>
      <c r="H85" s="42"/>
      <c r="I85" s="34" t="s">
        <v>33</v>
      </c>
      <c r="J85" s="38" t="str">
        <f>E21</f>
        <v>PROVO, spol. s r.o.</v>
      </c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31</v>
      </c>
      <c r="D86" s="42"/>
      <c r="E86" s="42"/>
      <c r="F86" s="29" t="str">
        <f>IF(E18="","",E18)</f>
        <v>Vyplň údaj</v>
      </c>
      <c r="G86" s="42"/>
      <c r="H86" s="42"/>
      <c r="I86" s="34" t="s">
        <v>38</v>
      </c>
      <c r="J86" s="38" t="str">
        <f>E24</f>
        <v xml:space="preserve"> </v>
      </c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0.32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0" customFormat="1" ht="29.28" customHeight="1">
      <c r="A88" s="173"/>
      <c r="B88" s="174"/>
      <c r="C88" s="175" t="s">
        <v>116</v>
      </c>
      <c r="D88" s="176" t="s">
        <v>60</v>
      </c>
      <c r="E88" s="176" t="s">
        <v>56</v>
      </c>
      <c r="F88" s="176" t="s">
        <v>57</v>
      </c>
      <c r="G88" s="176" t="s">
        <v>117</v>
      </c>
      <c r="H88" s="176" t="s">
        <v>118</v>
      </c>
      <c r="I88" s="176" t="s">
        <v>119</v>
      </c>
      <c r="J88" s="176" t="s">
        <v>112</v>
      </c>
      <c r="K88" s="177" t="s">
        <v>120</v>
      </c>
      <c r="L88" s="178"/>
      <c r="M88" s="94" t="s">
        <v>19</v>
      </c>
      <c r="N88" s="95" t="s">
        <v>45</v>
      </c>
      <c r="O88" s="95" t="s">
        <v>121</v>
      </c>
      <c r="P88" s="95" t="s">
        <v>122</v>
      </c>
      <c r="Q88" s="95" t="s">
        <v>123</v>
      </c>
      <c r="R88" s="95" t="s">
        <v>124</v>
      </c>
      <c r="S88" s="95" t="s">
        <v>125</v>
      </c>
      <c r="T88" s="96" t="s">
        <v>126</v>
      </c>
      <c r="U88" s="173"/>
      <c r="V88" s="173"/>
      <c r="W88" s="173"/>
      <c r="X88" s="173"/>
      <c r="Y88" s="173"/>
      <c r="Z88" s="173"/>
      <c r="AA88" s="173"/>
      <c r="AB88" s="173"/>
      <c r="AC88" s="173"/>
      <c r="AD88" s="173"/>
      <c r="AE88" s="173"/>
    </row>
    <row r="89" s="2" customFormat="1" ht="22.8" customHeight="1">
      <c r="A89" s="40"/>
      <c r="B89" s="41"/>
      <c r="C89" s="101" t="s">
        <v>127</v>
      </c>
      <c r="D89" s="42"/>
      <c r="E89" s="42"/>
      <c r="F89" s="42"/>
      <c r="G89" s="42"/>
      <c r="H89" s="42"/>
      <c r="I89" s="42"/>
      <c r="J89" s="179">
        <f>BK89</f>
        <v>0</v>
      </c>
      <c r="K89" s="42"/>
      <c r="L89" s="46"/>
      <c r="M89" s="97"/>
      <c r="N89" s="180"/>
      <c r="O89" s="98"/>
      <c r="P89" s="181">
        <f>P90</f>
        <v>0</v>
      </c>
      <c r="Q89" s="98"/>
      <c r="R89" s="181">
        <f>R90</f>
        <v>69.968268010299994</v>
      </c>
      <c r="S89" s="98"/>
      <c r="T89" s="182">
        <f>T90</f>
        <v>59.945819999999998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74</v>
      </c>
      <c r="AU89" s="19" t="s">
        <v>113</v>
      </c>
      <c r="BK89" s="183">
        <f>BK90</f>
        <v>0</v>
      </c>
    </row>
    <row r="90" s="11" customFormat="1" ht="25.92" customHeight="1">
      <c r="A90" s="11"/>
      <c r="B90" s="184"/>
      <c r="C90" s="185"/>
      <c r="D90" s="186" t="s">
        <v>74</v>
      </c>
      <c r="E90" s="187" t="s">
        <v>241</v>
      </c>
      <c r="F90" s="187" t="s">
        <v>242</v>
      </c>
      <c r="G90" s="185"/>
      <c r="H90" s="185"/>
      <c r="I90" s="188"/>
      <c r="J90" s="189">
        <f>BK90</f>
        <v>0</v>
      </c>
      <c r="K90" s="185"/>
      <c r="L90" s="190"/>
      <c r="M90" s="191"/>
      <c r="N90" s="192"/>
      <c r="O90" s="192"/>
      <c r="P90" s="193">
        <f>P91+P175+P184+P195+P206+P251+P268+P280+P288</f>
        <v>0</v>
      </c>
      <c r="Q90" s="192"/>
      <c r="R90" s="193">
        <f>R91+R175+R184+R195+R206+R251+R268+R280+R288</f>
        <v>69.968268010299994</v>
      </c>
      <c r="S90" s="192"/>
      <c r="T90" s="194">
        <f>T91+T175+T184+T195+T206+T251+T268+T280+T288</f>
        <v>59.945819999999998</v>
      </c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R90" s="195" t="s">
        <v>83</v>
      </c>
      <c r="AT90" s="196" t="s">
        <v>74</v>
      </c>
      <c r="AU90" s="196" t="s">
        <v>75</v>
      </c>
      <c r="AY90" s="195" t="s">
        <v>131</v>
      </c>
      <c r="BK90" s="197">
        <f>BK91+BK175+BK184+BK195+BK206+BK251+BK268+BK280+BK288</f>
        <v>0</v>
      </c>
    </row>
    <row r="91" s="11" customFormat="1" ht="22.8" customHeight="1">
      <c r="A91" s="11"/>
      <c r="B91" s="184"/>
      <c r="C91" s="185"/>
      <c r="D91" s="186" t="s">
        <v>74</v>
      </c>
      <c r="E91" s="255" t="s">
        <v>83</v>
      </c>
      <c r="F91" s="255" t="s">
        <v>243</v>
      </c>
      <c r="G91" s="185"/>
      <c r="H91" s="185"/>
      <c r="I91" s="188"/>
      <c r="J91" s="256">
        <f>BK91</f>
        <v>0</v>
      </c>
      <c r="K91" s="185"/>
      <c r="L91" s="190"/>
      <c r="M91" s="191"/>
      <c r="N91" s="192"/>
      <c r="O91" s="192"/>
      <c r="P91" s="193">
        <f>SUM(P92:P174)</f>
        <v>0</v>
      </c>
      <c r="Q91" s="192"/>
      <c r="R91" s="193">
        <f>SUM(R92:R174)</f>
        <v>38.236020038139998</v>
      </c>
      <c r="S91" s="192"/>
      <c r="T91" s="194">
        <f>SUM(T92:T174)</f>
        <v>59.907319999999999</v>
      </c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R91" s="195" t="s">
        <v>83</v>
      </c>
      <c r="AT91" s="196" t="s">
        <v>74</v>
      </c>
      <c r="AU91" s="196" t="s">
        <v>83</v>
      </c>
      <c r="AY91" s="195" t="s">
        <v>131</v>
      </c>
      <c r="BK91" s="197">
        <f>SUM(BK92:BK174)</f>
        <v>0</v>
      </c>
    </row>
    <row r="92" s="2" customFormat="1" ht="76.35" customHeight="1">
      <c r="A92" s="40"/>
      <c r="B92" s="41"/>
      <c r="C92" s="198" t="s">
        <v>83</v>
      </c>
      <c r="D92" s="198" t="s">
        <v>132</v>
      </c>
      <c r="E92" s="199" t="s">
        <v>271</v>
      </c>
      <c r="F92" s="200" t="s">
        <v>272</v>
      </c>
      <c r="G92" s="201" t="s">
        <v>267</v>
      </c>
      <c r="H92" s="202">
        <v>1.76</v>
      </c>
      <c r="I92" s="203"/>
      <c r="J92" s="204">
        <f>ROUND(I92*H92,2)</f>
        <v>0</v>
      </c>
      <c r="K92" s="200" t="s">
        <v>174</v>
      </c>
      <c r="L92" s="46"/>
      <c r="M92" s="205" t="s">
        <v>19</v>
      </c>
      <c r="N92" s="206" t="s">
        <v>46</v>
      </c>
      <c r="O92" s="86"/>
      <c r="P92" s="207">
        <f>O92*H92</f>
        <v>0</v>
      </c>
      <c r="Q92" s="207">
        <v>0</v>
      </c>
      <c r="R92" s="207">
        <f>Q92*H92</f>
        <v>0</v>
      </c>
      <c r="S92" s="207">
        <v>0.255</v>
      </c>
      <c r="T92" s="208">
        <f>S92*H92</f>
        <v>0.44880000000000003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09" t="s">
        <v>130</v>
      </c>
      <c r="AT92" s="209" t="s">
        <v>132</v>
      </c>
      <c r="AU92" s="209" t="s">
        <v>85</v>
      </c>
      <c r="AY92" s="19" t="s">
        <v>131</v>
      </c>
      <c r="BE92" s="210">
        <f>IF(N92="základní",J92,0)</f>
        <v>0</v>
      </c>
      <c r="BF92" s="210">
        <f>IF(N92="snížená",J92,0)</f>
        <v>0</v>
      </c>
      <c r="BG92" s="210">
        <f>IF(N92="zákl. přenesená",J92,0)</f>
        <v>0</v>
      </c>
      <c r="BH92" s="210">
        <f>IF(N92="sníž. přenesená",J92,0)</f>
        <v>0</v>
      </c>
      <c r="BI92" s="210">
        <f>IF(N92="nulová",J92,0)</f>
        <v>0</v>
      </c>
      <c r="BJ92" s="19" t="s">
        <v>83</v>
      </c>
      <c r="BK92" s="210">
        <f>ROUND(I92*H92,2)</f>
        <v>0</v>
      </c>
      <c r="BL92" s="19" t="s">
        <v>130</v>
      </c>
      <c r="BM92" s="209" t="s">
        <v>1785</v>
      </c>
    </row>
    <row r="93" s="12" customFormat="1">
      <c r="A93" s="12"/>
      <c r="B93" s="211"/>
      <c r="C93" s="212"/>
      <c r="D93" s="213" t="s">
        <v>160</v>
      </c>
      <c r="E93" s="214" t="s">
        <v>19</v>
      </c>
      <c r="F93" s="215" t="s">
        <v>705</v>
      </c>
      <c r="G93" s="212"/>
      <c r="H93" s="214" t="s">
        <v>19</v>
      </c>
      <c r="I93" s="216"/>
      <c r="J93" s="212"/>
      <c r="K93" s="212"/>
      <c r="L93" s="217"/>
      <c r="M93" s="218"/>
      <c r="N93" s="219"/>
      <c r="O93" s="219"/>
      <c r="P93" s="219"/>
      <c r="Q93" s="219"/>
      <c r="R93" s="219"/>
      <c r="S93" s="219"/>
      <c r="T93" s="220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T93" s="221" t="s">
        <v>160</v>
      </c>
      <c r="AU93" s="221" t="s">
        <v>85</v>
      </c>
      <c r="AV93" s="12" t="s">
        <v>83</v>
      </c>
      <c r="AW93" s="12" t="s">
        <v>37</v>
      </c>
      <c r="AX93" s="12" t="s">
        <v>75</v>
      </c>
      <c r="AY93" s="221" t="s">
        <v>131</v>
      </c>
    </row>
    <row r="94" s="13" customFormat="1">
      <c r="A94" s="13"/>
      <c r="B94" s="222"/>
      <c r="C94" s="223"/>
      <c r="D94" s="213" t="s">
        <v>160</v>
      </c>
      <c r="E94" s="224" t="s">
        <v>19</v>
      </c>
      <c r="F94" s="225" t="s">
        <v>1786</v>
      </c>
      <c r="G94" s="223"/>
      <c r="H94" s="226">
        <v>1.76</v>
      </c>
      <c r="I94" s="227"/>
      <c r="J94" s="223"/>
      <c r="K94" s="223"/>
      <c r="L94" s="228"/>
      <c r="M94" s="229"/>
      <c r="N94" s="230"/>
      <c r="O94" s="230"/>
      <c r="P94" s="230"/>
      <c r="Q94" s="230"/>
      <c r="R94" s="230"/>
      <c r="S94" s="230"/>
      <c r="T94" s="231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32" t="s">
        <v>160</v>
      </c>
      <c r="AU94" s="232" t="s">
        <v>85</v>
      </c>
      <c r="AV94" s="13" t="s">
        <v>85</v>
      </c>
      <c r="AW94" s="13" t="s">
        <v>37</v>
      </c>
      <c r="AX94" s="13" t="s">
        <v>75</v>
      </c>
      <c r="AY94" s="232" t="s">
        <v>131</v>
      </c>
    </row>
    <row r="95" s="2" customFormat="1" ht="62.7" customHeight="1">
      <c r="A95" s="40"/>
      <c r="B95" s="41"/>
      <c r="C95" s="198" t="s">
        <v>85</v>
      </c>
      <c r="D95" s="198" t="s">
        <v>132</v>
      </c>
      <c r="E95" s="199" t="s">
        <v>707</v>
      </c>
      <c r="F95" s="200" t="s">
        <v>708</v>
      </c>
      <c r="G95" s="201" t="s">
        <v>267</v>
      </c>
      <c r="H95" s="202">
        <v>1.76</v>
      </c>
      <c r="I95" s="203"/>
      <c r="J95" s="204">
        <f>ROUND(I95*H95,2)</f>
        <v>0</v>
      </c>
      <c r="K95" s="200" t="s">
        <v>174</v>
      </c>
      <c r="L95" s="46"/>
      <c r="M95" s="205" t="s">
        <v>19</v>
      </c>
      <c r="N95" s="206" t="s">
        <v>46</v>
      </c>
      <c r="O95" s="86"/>
      <c r="P95" s="207">
        <f>O95*H95</f>
        <v>0</v>
      </c>
      <c r="Q95" s="207">
        <v>0</v>
      </c>
      <c r="R95" s="207">
        <f>Q95*H95</f>
        <v>0</v>
      </c>
      <c r="S95" s="207">
        <v>0.29999999999999999</v>
      </c>
      <c r="T95" s="208">
        <f>S95*H95</f>
        <v>0.52800000000000002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09" t="s">
        <v>130</v>
      </c>
      <c r="AT95" s="209" t="s">
        <v>132</v>
      </c>
      <c r="AU95" s="209" t="s">
        <v>85</v>
      </c>
      <c r="AY95" s="19" t="s">
        <v>131</v>
      </c>
      <c r="BE95" s="210">
        <f>IF(N95="základní",J95,0)</f>
        <v>0</v>
      </c>
      <c r="BF95" s="210">
        <f>IF(N95="snížená",J95,0)</f>
        <v>0</v>
      </c>
      <c r="BG95" s="210">
        <f>IF(N95="zákl. přenesená",J95,0)</f>
        <v>0</v>
      </c>
      <c r="BH95" s="210">
        <f>IF(N95="sníž. přenesená",J95,0)</f>
        <v>0</v>
      </c>
      <c r="BI95" s="210">
        <f>IF(N95="nulová",J95,0)</f>
        <v>0</v>
      </c>
      <c r="BJ95" s="19" t="s">
        <v>83</v>
      </c>
      <c r="BK95" s="210">
        <f>ROUND(I95*H95,2)</f>
        <v>0</v>
      </c>
      <c r="BL95" s="19" t="s">
        <v>130</v>
      </c>
      <c r="BM95" s="209" t="s">
        <v>1787</v>
      </c>
    </row>
    <row r="96" s="12" customFormat="1">
      <c r="A96" s="12"/>
      <c r="B96" s="211"/>
      <c r="C96" s="212"/>
      <c r="D96" s="213" t="s">
        <v>160</v>
      </c>
      <c r="E96" s="214" t="s">
        <v>19</v>
      </c>
      <c r="F96" s="215" t="s">
        <v>705</v>
      </c>
      <c r="G96" s="212"/>
      <c r="H96" s="214" t="s">
        <v>19</v>
      </c>
      <c r="I96" s="216"/>
      <c r="J96" s="212"/>
      <c r="K96" s="212"/>
      <c r="L96" s="217"/>
      <c r="M96" s="218"/>
      <c r="N96" s="219"/>
      <c r="O96" s="219"/>
      <c r="P96" s="219"/>
      <c r="Q96" s="219"/>
      <c r="R96" s="219"/>
      <c r="S96" s="219"/>
      <c r="T96" s="220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T96" s="221" t="s">
        <v>160</v>
      </c>
      <c r="AU96" s="221" t="s">
        <v>85</v>
      </c>
      <c r="AV96" s="12" t="s">
        <v>83</v>
      </c>
      <c r="AW96" s="12" t="s">
        <v>37</v>
      </c>
      <c r="AX96" s="12" t="s">
        <v>75</v>
      </c>
      <c r="AY96" s="221" t="s">
        <v>131</v>
      </c>
    </row>
    <row r="97" s="13" customFormat="1">
      <c r="A97" s="13"/>
      <c r="B97" s="222"/>
      <c r="C97" s="223"/>
      <c r="D97" s="213" t="s">
        <v>160</v>
      </c>
      <c r="E97" s="224" t="s">
        <v>19</v>
      </c>
      <c r="F97" s="225" t="s">
        <v>1786</v>
      </c>
      <c r="G97" s="223"/>
      <c r="H97" s="226">
        <v>1.76</v>
      </c>
      <c r="I97" s="227"/>
      <c r="J97" s="223"/>
      <c r="K97" s="223"/>
      <c r="L97" s="228"/>
      <c r="M97" s="229"/>
      <c r="N97" s="230"/>
      <c r="O97" s="230"/>
      <c r="P97" s="230"/>
      <c r="Q97" s="230"/>
      <c r="R97" s="230"/>
      <c r="S97" s="230"/>
      <c r="T97" s="231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2" t="s">
        <v>160</v>
      </c>
      <c r="AU97" s="232" t="s">
        <v>85</v>
      </c>
      <c r="AV97" s="13" t="s">
        <v>85</v>
      </c>
      <c r="AW97" s="13" t="s">
        <v>37</v>
      </c>
      <c r="AX97" s="13" t="s">
        <v>75</v>
      </c>
      <c r="AY97" s="232" t="s">
        <v>131</v>
      </c>
    </row>
    <row r="98" s="2" customFormat="1" ht="62.7" customHeight="1">
      <c r="A98" s="40"/>
      <c r="B98" s="41"/>
      <c r="C98" s="198" t="s">
        <v>141</v>
      </c>
      <c r="D98" s="198" t="s">
        <v>132</v>
      </c>
      <c r="E98" s="199" t="s">
        <v>1319</v>
      </c>
      <c r="F98" s="200" t="s">
        <v>1320</v>
      </c>
      <c r="G98" s="201" t="s">
        <v>267</v>
      </c>
      <c r="H98" s="202">
        <v>32.780000000000001</v>
      </c>
      <c r="I98" s="203"/>
      <c r="J98" s="204">
        <f>ROUND(I98*H98,2)</f>
        <v>0</v>
      </c>
      <c r="K98" s="200" t="s">
        <v>174</v>
      </c>
      <c r="L98" s="46"/>
      <c r="M98" s="205" t="s">
        <v>19</v>
      </c>
      <c r="N98" s="206" t="s">
        <v>46</v>
      </c>
      <c r="O98" s="86"/>
      <c r="P98" s="207">
        <f>O98*H98</f>
        <v>0</v>
      </c>
      <c r="Q98" s="207">
        <v>0</v>
      </c>
      <c r="R98" s="207">
        <f>Q98*H98</f>
        <v>0</v>
      </c>
      <c r="S98" s="207">
        <v>0.625</v>
      </c>
      <c r="T98" s="208">
        <f>S98*H98</f>
        <v>20.487500000000001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09" t="s">
        <v>130</v>
      </c>
      <c r="AT98" s="209" t="s">
        <v>132</v>
      </c>
      <c r="AU98" s="209" t="s">
        <v>85</v>
      </c>
      <c r="AY98" s="19" t="s">
        <v>131</v>
      </c>
      <c r="BE98" s="210">
        <f>IF(N98="základní",J98,0)</f>
        <v>0</v>
      </c>
      <c r="BF98" s="210">
        <f>IF(N98="snížená",J98,0)</f>
        <v>0</v>
      </c>
      <c r="BG98" s="210">
        <f>IF(N98="zákl. přenesená",J98,0)</f>
        <v>0</v>
      </c>
      <c r="BH98" s="210">
        <f>IF(N98="sníž. přenesená",J98,0)</f>
        <v>0</v>
      </c>
      <c r="BI98" s="210">
        <f>IF(N98="nulová",J98,0)</f>
        <v>0</v>
      </c>
      <c r="BJ98" s="19" t="s">
        <v>83</v>
      </c>
      <c r="BK98" s="210">
        <f>ROUND(I98*H98,2)</f>
        <v>0</v>
      </c>
      <c r="BL98" s="19" t="s">
        <v>130</v>
      </c>
      <c r="BM98" s="209" t="s">
        <v>1788</v>
      </c>
    </row>
    <row r="99" s="12" customFormat="1">
      <c r="A99" s="12"/>
      <c r="B99" s="211"/>
      <c r="C99" s="212"/>
      <c r="D99" s="213" t="s">
        <v>160</v>
      </c>
      <c r="E99" s="214" t="s">
        <v>19</v>
      </c>
      <c r="F99" s="215" t="s">
        <v>713</v>
      </c>
      <c r="G99" s="212"/>
      <c r="H99" s="214" t="s">
        <v>19</v>
      </c>
      <c r="I99" s="216"/>
      <c r="J99" s="212"/>
      <c r="K99" s="212"/>
      <c r="L99" s="217"/>
      <c r="M99" s="218"/>
      <c r="N99" s="219"/>
      <c r="O99" s="219"/>
      <c r="P99" s="219"/>
      <c r="Q99" s="219"/>
      <c r="R99" s="219"/>
      <c r="S99" s="219"/>
      <c r="T99" s="220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T99" s="221" t="s">
        <v>160</v>
      </c>
      <c r="AU99" s="221" t="s">
        <v>85</v>
      </c>
      <c r="AV99" s="12" t="s">
        <v>83</v>
      </c>
      <c r="AW99" s="12" t="s">
        <v>37</v>
      </c>
      <c r="AX99" s="12" t="s">
        <v>75</v>
      </c>
      <c r="AY99" s="221" t="s">
        <v>131</v>
      </c>
    </row>
    <row r="100" s="13" customFormat="1">
      <c r="A100" s="13"/>
      <c r="B100" s="222"/>
      <c r="C100" s="223"/>
      <c r="D100" s="213" t="s">
        <v>160</v>
      </c>
      <c r="E100" s="224" t="s">
        <v>19</v>
      </c>
      <c r="F100" s="225" t="s">
        <v>1789</v>
      </c>
      <c r="G100" s="223"/>
      <c r="H100" s="226">
        <v>32.780000000000001</v>
      </c>
      <c r="I100" s="227"/>
      <c r="J100" s="223"/>
      <c r="K100" s="223"/>
      <c r="L100" s="228"/>
      <c r="M100" s="229"/>
      <c r="N100" s="230"/>
      <c r="O100" s="230"/>
      <c r="P100" s="230"/>
      <c r="Q100" s="230"/>
      <c r="R100" s="230"/>
      <c r="S100" s="230"/>
      <c r="T100" s="231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32" t="s">
        <v>160</v>
      </c>
      <c r="AU100" s="232" t="s">
        <v>85</v>
      </c>
      <c r="AV100" s="13" t="s">
        <v>85</v>
      </c>
      <c r="AW100" s="13" t="s">
        <v>37</v>
      </c>
      <c r="AX100" s="13" t="s">
        <v>75</v>
      </c>
      <c r="AY100" s="232" t="s">
        <v>131</v>
      </c>
    </row>
    <row r="101" s="2" customFormat="1" ht="49.05" customHeight="1">
      <c r="A101" s="40"/>
      <c r="B101" s="41"/>
      <c r="C101" s="198" t="s">
        <v>130</v>
      </c>
      <c r="D101" s="198" t="s">
        <v>132</v>
      </c>
      <c r="E101" s="199" t="s">
        <v>1464</v>
      </c>
      <c r="F101" s="200" t="s">
        <v>1465</v>
      </c>
      <c r="G101" s="201" t="s">
        <v>267</v>
      </c>
      <c r="H101" s="202">
        <v>32.780000000000001</v>
      </c>
      <c r="I101" s="203"/>
      <c r="J101" s="204">
        <f>ROUND(I101*H101,2)</f>
        <v>0</v>
      </c>
      <c r="K101" s="200" t="s">
        <v>174</v>
      </c>
      <c r="L101" s="46"/>
      <c r="M101" s="205" t="s">
        <v>19</v>
      </c>
      <c r="N101" s="206" t="s">
        <v>46</v>
      </c>
      <c r="O101" s="86"/>
      <c r="P101" s="207">
        <f>O101*H101</f>
        <v>0</v>
      </c>
      <c r="Q101" s="207">
        <v>0</v>
      </c>
      <c r="R101" s="207">
        <f>Q101*H101</f>
        <v>0</v>
      </c>
      <c r="S101" s="207">
        <v>0.45000000000000001</v>
      </c>
      <c r="T101" s="208">
        <f>S101*H101</f>
        <v>14.751000000000001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09" t="s">
        <v>130</v>
      </c>
      <c r="AT101" s="209" t="s">
        <v>132</v>
      </c>
      <c r="AU101" s="209" t="s">
        <v>85</v>
      </c>
      <c r="AY101" s="19" t="s">
        <v>131</v>
      </c>
      <c r="BE101" s="210">
        <f>IF(N101="základní",J101,0)</f>
        <v>0</v>
      </c>
      <c r="BF101" s="210">
        <f>IF(N101="snížená",J101,0)</f>
        <v>0</v>
      </c>
      <c r="BG101" s="210">
        <f>IF(N101="zákl. přenesená",J101,0)</f>
        <v>0</v>
      </c>
      <c r="BH101" s="210">
        <f>IF(N101="sníž. přenesená",J101,0)</f>
        <v>0</v>
      </c>
      <c r="BI101" s="210">
        <f>IF(N101="nulová",J101,0)</f>
        <v>0</v>
      </c>
      <c r="BJ101" s="19" t="s">
        <v>83</v>
      </c>
      <c r="BK101" s="210">
        <f>ROUND(I101*H101,2)</f>
        <v>0</v>
      </c>
      <c r="BL101" s="19" t="s">
        <v>130</v>
      </c>
      <c r="BM101" s="209" t="s">
        <v>1790</v>
      </c>
    </row>
    <row r="102" s="12" customFormat="1">
      <c r="A102" s="12"/>
      <c r="B102" s="211"/>
      <c r="C102" s="212"/>
      <c r="D102" s="213" t="s">
        <v>160</v>
      </c>
      <c r="E102" s="214" t="s">
        <v>19</v>
      </c>
      <c r="F102" s="215" t="s">
        <v>721</v>
      </c>
      <c r="G102" s="212"/>
      <c r="H102" s="214" t="s">
        <v>19</v>
      </c>
      <c r="I102" s="216"/>
      <c r="J102" s="212"/>
      <c r="K102" s="212"/>
      <c r="L102" s="217"/>
      <c r="M102" s="218"/>
      <c r="N102" s="219"/>
      <c r="O102" s="219"/>
      <c r="P102" s="219"/>
      <c r="Q102" s="219"/>
      <c r="R102" s="219"/>
      <c r="S102" s="219"/>
      <c r="T102" s="220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T102" s="221" t="s">
        <v>160</v>
      </c>
      <c r="AU102" s="221" t="s">
        <v>85</v>
      </c>
      <c r="AV102" s="12" t="s">
        <v>83</v>
      </c>
      <c r="AW102" s="12" t="s">
        <v>37</v>
      </c>
      <c r="AX102" s="12" t="s">
        <v>75</v>
      </c>
      <c r="AY102" s="221" t="s">
        <v>131</v>
      </c>
    </row>
    <row r="103" s="13" customFormat="1">
      <c r="A103" s="13"/>
      <c r="B103" s="222"/>
      <c r="C103" s="223"/>
      <c r="D103" s="213" t="s">
        <v>160</v>
      </c>
      <c r="E103" s="224" t="s">
        <v>19</v>
      </c>
      <c r="F103" s="225" t="s">
        <v>1789</v>
      </c>
      <c r="G103" s="223"/>
      <c r="H103" s="226">
        <v>32.780000000000001</v>
      </c>
      <c r="I103" s="227"/>
      <c r="J103" s="223"/>
      <c r="K103" s="223"/>
      <c r="L103" s="228"/>
      <c r="M103" s="229"/>
      <c r="N103" s="230"/>
      <c r="O103" s="230"/>
      <c r="P103" s="230"/>
      <c r="Q103" s="230"/>
      <c r="R103" s="230"/>
      <c r="S103" s="230"/>
      <c r="T103" s="231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2" t="s">
        <v>160</v>
      </c>
      <c r="AU103" s="232" t="s">
        <v>85</v>
      </c>
      <c r="AV103" s="13" t="s">
        <v>85</v>
      </c>
      <c r="AW103" s="13" t="s">
        <v>37</v>
      </c>
      <c r="AX103" s="13" t="s">
        <v>75</v>
      </c>
      <c r="AY103" s="232" t="s">
        <v>131</v>
      </c>
    </row>
    <row r="104" s="2" customFormat="1" ht="49.05" customHeight="1">
      <c r="A104" s="40"/>
      <c r="B104" s="41"/>
      <c r="C104" s="198" t="s">
        <v>148</v>
      </c>
      <c r="D104" s="198" t="s">
        <v>132</v>
      </c>
      <c r="E104" s="199" t="s">
        <v>1327</v>
      </c>
      <c r="F104" s="200" t="s">
        <v>1328</v>
      </c>
      <c r="G104" s="201" t="s">
        <v>267</v>
      </c>
      <c r="H104" s="202">
        <v>32.780000000000001</v>
      </c>
      <c r="I104" s="203"/>
      <c r="J104" s="204">
        <f>ROUND(I104*H104,2)</f>
        <v>0</v>
      </c>
      <c r="K104" s="200" t="s">
        <v>174</v>
      </c>
      <c r="L104" s="46"/>
      <c r="M104" s="205" t="s">
        <v>19</v>
      </c>
      <c r="N104" s="206" t="s">
        <v>46</v>
      </c>
      <c r="O104" s="86"/>
      <c r="P104" s="207">
        <f>O104*H104</f>
        <v>0</v>
      </c>
      <c r="Q104" s="207">
        <v>0</v>
      </c>
      <c r="R104" s="207">
        <f>Q104*H104</f>
        <v>0</v>
      </c>
      <c r="S104" s="207">
        <v>0.70899999999999996</v>
      </c>
      <c r="T104" s="208">
        <f>S104*H104</f>
        <v>23.241019999999999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09" t="s">
        <v>130</v>
      </c>
      <c r="AT104" s="209" t="s">
        <v>132</v>
      </c>
      <c r="AU104" s="209" t="s">
        <v>85</v>
      </c>
      <c r="AY104" s="19" t="s">
        <v>131</v>
      </c>
      <c r="BE104" s="210">
        <f>IF(N104="základní",J104,0)</f>
        <v>0</v>
      </c>
      <c r="BF104" s="210">
        <f>IF(N104="snížená",J104,0)</f>
        <v>0</v>
      </c>
      <c r="BG104" s="210">
        <f>IF(N104="zákl. přenesená",J104,0)</f>
        <v>0</v>
      </c>
      <c r="BH104" s="210">
        <f>IF(N104="sníž. přenesená",J104,0)</f>
        <v>0</v>
      </c>
      <c r="BI104" s="210">
        <f>IF(N104="nulová",J104,0)</f>
        <v>0</v>
      </c>
      <c r="BJ104" s="19" t="s">
        <v>83</v>
      </c>
      <c r="BK104" s="210">
        <f>ROUND(I104*H104,2)</f>
        <v>0</v>
      </c>
      <c r="BL104" s="19" t="s">
        <v>130</v>
      </c>
      <c r="BM104" s="209" t="s">
        <v>1791</v>
      </c>
    </row>
    <row r="105" s="12" customFormat="1">
      <c r="A105" s="12"/>
      <c r="B105" s="211"/>
      <c r="C105" s="212"/>
      <c r="D105" s="213" t="s">
        <v>160</v>
      </c>
      <c r="E105" s="214" t="s">
        <v>19</v>
      </c>
      <c r="F105" s="215" t="s">
        <v>713</v>
      </c>
      <c r="G105" s="212"/>
      <c r="H105" s="214" t="s">
        <v>19</v>
      </c>
      <c r="I105" s="216"/>
      <c r="J105" s="212"/>
      <c r="K105" s="212"/>
      <c r="L105" s="217"/>
      <c r="M105" s="218"/>
      <c r="N105" s="219"/>
      <c r="O105" s="219"/>
      <c r="P105" s="219"/>
      <c r="Q105" s="219"/>
      <c r="R105" s="219"/>
      <c r="S105" s="219"/>
      <c r="T105" s="220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T105" s="221" t="s">
        <v>160</v>
      </c>
      <c r="AU105" s="221" t="s">
        <v>85</v>
      </c>
      <c r="AV105" s="12" t="s">
        <v>83</v>
      </c>
      <c r="AW105" s="12" t="s">
        <v>37</v>
      </c>
      <c r="AX105" s="12" t="s">
        <v>75</v>
      </c>
      <c r="AY105" s="221" t="s">
        <v>131</v>
      </c>
    </row>
    <row r="106" s="13" customFormat="1">
      <c r="A106" s="13"/>
      <c r="B106" s="222"/>
      <c r="C106" s="223"/>
      <c r="D106" s="213" t="s">
        <v>160</v>
      </c>
      <c r="E106" s="224" t="s">
        <v>19</v>
      </c>
      <c r="F106" s="225" t="s">
        <v>1789</v>
      </c>
      <c r="G106" s="223"/>
      <c r="H106" s="226">
        <v>32.780000000000001</v>
      </c>
      <c r="I106" s="227"/>
      <c r="J106" s="223"/>
      <c r="K106" s="223"/>
      <c r="L106" s="228"/>
      <c r="M106" s="229"/>
      <c r="N106" s="230"/>
      <c r="O106" s="230"/>
      <c r="P106" s="230"/>
      <c r="Q106" s="230"/>
      <c r="R106" s="230"/>
      <c r="S106" s="230"/>
      <c r="T106" s="231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2" t="s">
        <v>160</v>
      </c>
      <c r="AU106" s="232" t="s">
        <v>85</v>
      </c>
      <c r="AV106" s="13" t="s">
        <v>85</v>
      </c>
      <c r="AW106" s="13" t="s">
        <v>37</v>
      </c>
      <c r="AX106" s="13" t="s">
        <v>75</v>
      </c>
      <c r="AY106" s="232" t="s">
        <v>131</v>
      </c>
    </row>
    <row r="107" s="2" customFormat="1" ht="49.05" customHeight="1">
      <c r="A107" s="40"/>
      <c r="B107" s="41"/>
      <c r="C107" s="198" t="s">
        <v>152</v>
      </c>
      <c r="D107" s="198" t="s">
        <v>132</v>
      </c>
      <c r="E107" s="199" t="s">
        <v>301</v>
      </c>
      <c r="F107" s="200" t="s">
        <v>302</v>
      </c>
      <c r="G107" s="201" t="s">
        <v>196</v>
      </c>
      <c r="H107" s="202">
        <v>2.2000000000000002</v>
      </c>
      <c r="I107" s="203"/>
      <c r="J107" s="204">
        <f>ROUND(I107*H107,2)</f>
        <v>0</v>
      </c>
      <c r="K107" s="200" t="s">
        <v>174</v>
      </c>
      <c r="L107" s="46"/>
      <c r="M107" s="205" t="s">
        <v>19</v>
      </c>
      <c r="N107" s="206" t="s">
        <v>46</v>
      </c>
      <c r="O107" s="86"/>
      <c r="P107" s="207">
        <f>O107*H107</f>
        <v>0</v>
      </c>
      <c r="Q107" s="207">
        <v>0</v>
      </c>
      <c r="R107" s="207">
        <f>Q107*H107</f>
        <v>0</v>
      </c>
      <c r="S107" s="207">
        <v>0.20499999999999999</v>
      </c>
      <c r="T107" s="208">
        <f>S107*H107</f>
        <v>0.45100000000000001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09" t="s">
        <v>130</v>
      </c>
      <c r="AT107" s="209" t="s">
        <v>132</v>
      </c>
      <c r="AU107" s="209" t="s">
        <v>85</v>
      </c>
      <c r="AY107" s="19" t="s">
        <v>131</v>
      </c>
      <c r="BE107" s="210">
        <f>IF(N107="základní",J107,0)</f>
        <v>0</v>
      </c>
      <c r="BF107" s="210">
        <f>IF(N107="snížená",J107,0)</f>
        <v>0</v>
      </c>
      <c r="BG107" s="210">
        <f>IF(N107="zákl. přenesená",J107,0)</f>
        <v>0</v>
      </c>
      <c r="BH107" s="210">
        <f>IF(N107="sníž. přenesená",J107,0)</f>
        <v>0</v>
      </c>
      <c r="BI107" s="210">
        <f>IF(N107="nulová",J107,0)</f>
        <v>0</v>
      </c>
      <c r="BJ107" s="19" t="s">
        <v>83</v>
      </c>
      <c r="BK107" s="210">
        <f>ROUND(I107*H107,2)</f>
        <v>0</v>
      </c>
      <c r="BL107" s="19" t="s">
        <v>130</v>
      </c>
      <c r="BM107" s="209" t="s">
        <v>1792</v>
      </c>
    </row>
    <row r="108" s="13" customFormat="1">
      <c r="A108" s="13"/>
      <c r="B108" s="222"/>
      <c r="C108" s="223"/>
      <c r="D108" s="213" t="s">
        <v>160</v>
      </c>
      <c r="E108" s="224" t="s">
        <v>19</v>
      </c>
      <c r="F108" s="225" t="s">
        <v>1793</v>
      </c>
      <c r="G108" s="223"/>
      <c r="H108" s="226">
        <v>2.2000000000000002</v>
      </c>
      <c r="I108" s="227"/>
      <c r="J108" s="223"/>
      <c r="K108" s="223"/>
      <c r="L108" s="228"/>
      <c r="M108" s="229"/>
      <c r="N108" s="230"/>
      <c r="O108" s="230"/>
      <c r="P108" s="230"/>
      <c r="Q108" s="230"/>
      <c r="R108" s="230"/>
      <c r="S108" s="230"/>
      <c r="T108" s="231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2" t="s">
        <v>160</v>
      </c>
      <c r="AU108" s="232" t="s">
        <v>85</v>
      </c>
      <c r="AV108" s="13" t="s">
        <v>85</v>
      </c>
      <c r="AW108" s="13" t="s">
        <v>37</v>
      </c>
      <c r="AX108" s="13" t="s">
        <v>75</v>
      </c>
      <c r="AY108" s="232" t="s">
        <v>131</v>
      </c>
    </row>
    <row r="109" s="2" customFormat="1" ht="90" customHeight="1">
      <c r="A109" s="40"/>
      <c r="B109" s="41"/>
      <c r="C109" s="198" t="s">
        <v>156</v>
      </c>
      <c r="D109" s="198" t="s">
        <v>132</v>
      </c>
      <c r="E109" s="199" t="s">
        <v>1794</v>
      </c>
      <c r="F109" s="200" t="s">
        <v>1795</v>
      </c>
      <c r="G109" s="201" t="s">
        <v>196</v>
      </c>
      <c r="H109" s="202">
        <v>1.1000000000000001</v>
      </c>
      <c r="I109" s="203"/>
      <c r="J109" s="204">
        <f>ROUND(I109*H109,2)</f>
        <v>0</v>
      </c>
      <c r="K109" s="200" t="s">
        <v>174</v>
      </c>
      <c r="L109" s="46"/>
      <c r="M109" s="205" t="s">
        <v>19</v>
      </c>
      <c r="N109" s="206" t="s">
        <v>46</v>
      </c>
      <c r="O109" s="86"/>
      <c r="P109" s="207">
        <f>O109*H109</f>
        <v>0</v>
      </c>
      <c r="Q109" s="207">
        <v>0.0126885</v>
      </c>
      <c r="R109" s="207">
        <f>Q109*H109</f>
        <v>0.013957350000000002</v>
      </c>
      <c r="S109" s="207">
        <v>0</v>
      </c>
      <c r="T109" s="208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09" t="s">
        <v>130</v>
      </c>
      <c r="AT109" s="209" t="s">
        <v>132</v>
      </c>
      <c r="AU109" s="209" t="s">
        <v>85</v>
      </c>
      <c r="AY109" s="19" t="s">
        <v>131</v>
      </c>
      <c r="BE109" s="210">
        <f>IF(N109="základní",J109,0)</f>
        <v>0</v>
      </c>
      <c r="BF109" s="210">
        <f>IF(N109="snížená",J109,0)</f>
        <v>0</v>
      </c>
      <c r="BG109" s="210">
        <f>IF(N109="zákl. přenesená",J109,0)</f>
        <v>0</v>
      </c>
      <c r="BH109" s="210">
        <f>IF(N109="sníž. přenesená",J109,0)</f>
        <v>0</v>
      </c>
      <c r="BI109" s="210">
        <f>IF(N109="nulová",J109,0)</f>
        <v>0</v>
      </c>
      <c r="BJ109" s="19" t="s">
        <v>83</v>
      </c>
      <c r="BK109" s="210">
        <f>ROUND(I109*H109,2)</f>
        <v>0</v>
      </c>
      <c r="BL109" s="19" t="s">
        <v>130</v>
      </c>
      <c r="BM109" s="209" t="s">
        <v>1796</v>
      </c>
    </row>
    <row r="110" s="13" customFormat="1">
      <c r="A110" s="13"/>
      <c r="B110" s="222"/>
      <c r="C110" s="223"/>
      <c r="D110" s="213" t="s">
        <v>160</v>
      </c>
      <c r="E110" s="224" t="s">
        <v>19</v>
      </c>
      <c r="F110" s="225" t="s">
        <v>1797</v>
      </c>
      <c r="G110" s="223"/>
      <c r="H110" s="226">
        <v>1.1000000000000001</v>
      </c>
      <c r="I110" s="227"/>
      <c r="J110" s="223"/>
      <c r="K110" s="223"/>
      <c r="L110" s="228"/>
      <c r="M110" s="229"/>
      <c r="N110" s="230"/>
      <c r="O110" s="230"/>
      <c r="P110" s="230"/>
      <c r="Q110" s="230"/>
      <c r="R110" s="230"/>
      <c r="S110" s="230"/>
      <c r="T110" s="231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2" t="s">
        <v>160</v>
      </c>
      <c r="AU110" s="232" t="s">
        <v>85</v>
      </c>
      <c r="AV110" s="13" t="s">
        <v>85</v>
      </c>
      <c r="AW110" s="13" t="s">
        <v>37</v>
      </c>
      <c r="AX110" s="13" t="s">
        <v>83</v>
      </c>
      <c r="AY110" s="232" t="s">
        <v>131</v>
      </c>
    </row>
    <row r="111" s="2" customFormat="1" ht="90" customHeight="1">
      <c r="A111" s="40"/>
      <c r="B111" s="41"/>
      <c r="C111" s="198" t="s">
        <v>163</v>
      </c>
      <c r="D111" s="198" t="s">
        <v>132</v>
      </c>
      <c r="E111" s="199" t="s">
        <v>743</v>
      </c>
      <c r="F111" s="200" t="s">
        <v>744</v>
      </c>
      <c r="G111" s="201" t="s">
        <v>196</v>
      </c>
      <c r="H111" s="202">
        <v>12</v>
      </c>
      <c r="I111" s="203"/>
      <c r="J111" s="204">
        <f>ROUND(I111*H111,2)</f>
        <v>0</v>
      </c>
      <c r="K111" s="200" t="s">
        <v>174</v>
      </c>
      <c r="L111" s="46"/>
      <c r="M111" s="205" t="s">
        <v>19</v>
      </c>
      <c r="N111" s="206" t="s">
        <v>46</v>
      </c>
      <c r="O111" s="86"/>
      <c r="P111" s="207">
        <f>O111*H111</f>
        <v>0</v>
      </c>
      <c r="Q111" s="207">
        <v>0.036904300000000001</v>
      </c>
      <c r="R111" s="207">
        <f>Q111*H111</f>
        <v>0.44285160000000001</v>
      </c>
      <c r="S111" s="207">
        <v>0</v>
      </c>
      <c r="T111" s="208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09" t="s">
        <v>130</v>
      </c>
      <c r="AT111" s="209" t="s">
        <v>132</v>
      </c>
      <c r="AU111" s="209" t="s">
        <v>85</v>
      </c>
      <c r="AY111" s="19" t="s">
        <v>131</v>
      </c>
      <c r="BE111" s="210">
        <f>IF(N111="základní",J111,0)</f>
        <v>0</v>
      </c>
      <c r="BF111" s="210">
        <f>IF(N111="snížená",J111,0)</f>
        <v>0</v>
      </c>
      <c r="BG111" s="210">
        <f>IF(N111="zákl. přenesená",J111,0)</f>
        <v>0</v>
      </c>
      <c r="BH111" s="210">
        <f>IF(N111="sníž. přenesená",J111,0)</f>
        <v>0</v>
      </c>
      <c r="BI111" s="210">
        <f>IF(N111="nulová",J111,0)</f>
        <v>0</v>
      </c>
      <c r="BJ111" s="19" t="s">
        <v>83</v>
      </c>
      <c r="BK111" s="210">
        <f>ROUND(I111*H111,2)</f>
        <v>0</v>
      </c>
      <c r="BL111" s="19" t="s">
        <v>130</v>
      </c>
      <c r="BM111" s="209" t="s">
        <v>1798</v>
      </c>
    </row>
    <row r="112" s="13" customFormat="1">
      <c r="A112" s="13"/>
      <c r="B112" s="222"/>
      <c r="C112" s="223"/>
      <c r="D112" s="213" t="s">
        <v>160</v>
      </c>
      <c r="E112" s="224" t="s">
        <v>19</v>
      </c>
      <c r="F112" s="225" t="s">
        <v>1799</v>
      </c>
      <c r="G112" s="223"/>
      <c r="H112" s="226">
        <v>12</v>
      </c>
      <c r="I112" s="227"/>
      <c r="J112" s="223"/>
      <c r="K112" s="223"/>
      <c r="L112" s="228"/>
      <c r="M112" s="229"/>
      <c r="N112" s="230"/>
      <c r="O112" s="230"/>
      <c r="P112" s="230"/>
      <c r="Q112" s="230"/>
      <c r="R112" s="230"/>
      <c r="S112" s="230"/>
      <c r="T112" s="231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2" t="s">
        <v>160</v>
      </c>
      <c r="AU112" s="232" t="s">
        <v>85</v>
      </c>
      <c r="AV112" s="13" t="s">
        <v>85</v>
      </c>
      <c r="AW112" s="13" t="s">
        <v>37</v>
      </c>
      <c r="AX112" s="13" t="s">
        <v>83</v>
      </c>
      <c r="AY112" s="232" t="s">
        <v>131</v>
      </c>
    </row>
    <row r="113" s="2" customFormat="1" ht="24.15" customHeight="1">
      <c r="A113" s="40"/>
      <c r="B113" s="41"/>
      <c r="C113" s="198" t="s">
        <v>167</v>
      </c>
      <c r="D113" s="198" t="s">
        <v>132</v>
      </c>
      <c r="E113" s="199" t="s">
        <v>1800</v>
      </c>
      <c r="F113" s="200" t="s">
        <v>1801</v>
      </c>
      <c r="G113" s="201" t="s">
        <v>267</v>
      </c>
      <c r="H113" s="202">
        <v>6.1600000000000001</v>
      </c>
      <c r="I113" s="203"/>
      <c r="J113" s="204">
        <f>ROUND(I113*H113,2)</f>
        <v>0</v>
      </c>
      <c r="K113" s="200" t="s">
        <v>174</v>
      </c>
      <c r="L113" s="46"/>
      <c r="M113" s="205" t="s">
        <v>19</v>
      </c>
      <c r="N113" s="206" t="s">
        <v>46</v>
      </c>
      <c r="O113" s="86"/>
      <c r="P113" s="207">
        <f>O113*H113</f>
        <v>0</v>
      </c>
      <c r="Q113" s="207">
        <v>0</v>
      </c>
      <c r="R113" s="207">
        <f>Q113*H113</f>
        <v>0</v>
      </c>
      <c r="S113" s="207">
        <v>0</v>
      </c>
      <c r="T113" s="208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09" t="s">
        <v>130</v>
      </c>
      <c r="AT113" s="209" t="s">
        <v>132</v>
      </c>
      <c r="AU113" s="209" t="s">
        <v>85</v>
      </c>
      <c r="AY113" s="19" t="s">
        <v>131</v>
      </c>
      <c r="BE113" s="210">
        <f>IF(N113="základní",J113,0)</f>
        <v>0</v>
      </c>
      <c r="BF113" s="210">
        <f>IF(N113="snížená",J113,0)</f>
        <v>0</v>
      </c>
      <c r="BG113" s="210">
        <f>IF(N113="zákl. přenesená",J113,0)</f>
        <v>0</v>
      </c>
      <c r="BH113" s="210">
        <f>IF(N113="sníž. přenesená",J113,0)</f>
        <v>0</v>
      </c>
      <c r="BI113" s="210">
        <f>IF(N113="nulová",J113,0)</f>
        <v>0</v>
      </c>
      <c r="BJ113" s="19" t="s">
        <v>83</v>
      </c>
      <c r="BK113" s="210">
        <f>ROUND(I113*H113,2)</f>
        <v>0</v>
      </c>
      <c r="BL113" s="19" t="s">
        <v>130</v>
      </c>
      <c r="BM113" s="209" t="s">
        <v>1802</v>
      </c>
    </row>
    <row r="114" s="13" customFormat="1">
      <c r="A114" s="13"/>
      <c r="B114" s="222"/>
      <c r="C114" s="223"/>
      <c r="D114" s="213" t="s">
        <v>160</v>
      </c>
      <c r="E114" s="224" t="s">
        <v>19</v>
      </c>
      <c r="F114" s="225" t="s">
        <v>1803</v>
      </c>
      <c r="G114" s="223"/>
      <c r="H114" s="226">
        <v>6.1600000000000001</v>
      </c>
      <c r="I114" s="227"/>
      <c r="J114" s="223"/>
      <c r="K114" s="223"/>
      <c r="L114" s="228"/>
      <c r="M114" s="229"/>
      <c r="N114" s="230"/>
      <c r="O114" s="230"/>
      <c r="P114" s="230"/>
      <c r="Q114" s="230"/>
      <c r="R114" s="230"/>
      <c r="S114" s="230"/>
      <c r="T114" s="231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32" t="s">
        <v>160</v>
      </c>
      <c r="AU114" s="232" t="s">
        <v>85</v>
      </c>
      <c r="AV114" s="13" t="s">
        <v>85</v>
      </c>
      <c r="AW114" s="13" t="s">
        <v>37</v>
      </c>
      <c r="AX114" s="13" t="s">
        <v>75</v>
      </c>
      <c r="AY114" s="232" t="s">
        <v>131</v>
      </c>
    </row>
    <row r="115" s="2" customFormat="1" ht="37.8" customHeight="1">
      <c r="A115" s="40"/>
      <c r="B115" s="41"/>
      <c r="C115" s="198" t="s">
        <v>171</v>
      </c>
      <c r="D115" s="198" t="s">
        <v>132</v>
      </c>
      <c r="E115" s="199" t="s">
        <v>753</v>
      </c>
      <c r="F115" s="200" t="s">
        <v>754</v>
      </c>
      <c r="G115" s="201" t="s">
        <v>246</v>
      </c>
      <c r="H115" s="202">
        <v>151.10900000000001</v>
      </c>
      <c r="I115" s="203"/>
      <c r="J115" s="204">
        <f>ROUND(I115*H115,2)</f>
        <v>0</v>
      </c>
      <c r="K115" s="200" t="s">
        <v>174</v>
      </c>
      <c r="L115" s="46"/>
      <c r="M115" s="205" t="s">
        <v>19</v>
      </c>
      <c r="N115" s="206" t="s">
        <v>46</v>
      </c>
      <c r="O115" s="86"/>
      <c r="P115" s="207">
        <f>O115*H115</f>
        <v>0</v>
      </c>
      <c r="Q115" s="207">
        <v>0</v>
      </c>
      <c r="R115" s="207">
        <f>Q115*H115</f>
        <v>0</v>
      </c>
      <c r="S115" s="207">
        <v>0</v>
      </c>
      <c r="T115" s="208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09" t="s">
        <v>130</v>
      </c>
      <c r="AT115" s="209" t="s">
        <v>132</v>
      </c>
      <c r="AU115" s="209" t="s">
        <v>85</v>
      </c>
      <c r="AY115" s="19" t="s">
        <v>131</v>
      </c>
      <c r="BE115" s="210">
        <f>IF(N115="základní",J115,0)</f>
        <v>0</v>
      </c>
      <c r="BF115" s="210">
        <f>IF(N115="snížená",J115,0)</f>
        <v>0</v>
      </c>
      <c r="BG115" s="210">
        <f>IF(N115="zákl. přenesená",J115,0)</f>
        <v>0</v>
      </c>
      <c r="BH115" s="210">
        <f>IF(N115="sníž. přenesená",J115,0)</f>
        <v>0</v>
      </c>
      <c r="BI115" s="210">
        <f>IF(N115="nulová",J115,0)</f>
        <v>0</v>
      </c>
      <c r="BJ115" s="19" t="s">
        <v>83</v>
      </c>
      <c r="BK115" s="210">
        <f>ROUND(I115*H115,2)</f>
        <v>0</v>
      </c>
      <c r="BL115" s="19" t="s">
        <v>130</v>
      </c>
      <c r="BM115" s="209" t="s">
        <v>1804</v>
      </c>
    </row>
    <row r="116" s="2" customFormat="1" ht="37.8" customHeight="1">
      <c r="A116" s="40"/>
      <c r="B116" s="41"/>
      <c r="C116" s="198" t="s">
        <v>176</v>
      </c>
      <c r="D116" s="198" t="s">
        <v>132</v>
      </c>
      <c r="E116" s="199" t="s">
        <v>1805</v>
      </c>
      <c r="F116" s="200" t="s">
        <v>1806</v>
      </c>
      <c r="G116" s="201" t="s">
        <v>246</v>
      </c>
      <c r="H116" s="202">
        <v>75.802000000000007</v>
      </c>
      <c r="I116" s="203"/>
      <c r="J116" s="204">
        <f>ROUND(I116*H116,2)</f>
        <v>0</v>
      </c>
      <c r="K116" s="200" t="s">
        <v>174</v>
      </c>
      <c r="L116" s="46"/>
      <c r="M116" s="205" t="s">
        <v>19</v>
      </c>
      <c r="N116" s="206" t="s">
        <v>46</v>
      </c>
      <c r="O116" s="86"/>
      <c r="P116" s="207">
        <f>O116*H116</f>
        <v>0</v>
      </c>
      <c r="Q116" s="207">
        <v>0</v>
      </c>
      <c r="R116" s="207">
        <f>Q116*H116</f>
        <v>0</v>
      </c>
      <c r="S116" s="207">
        <v>0</v>
      </c>
      <c r="T116" s="208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09" t="s">
        <v>130</v>
      </c>
      <c r="AT116" s="209" t="s">
        <v>132</v>
      </c>
      <c r="AU116" s="209" t="s">
        <v>85</v>
      </c>
      <c r="AY116" s="19" t="s">
        <v>131</v>
      </c>
      <c r="BE116" s="210">
        <f>IF(N116="základní",J116,0)</f>
        <v>0</v>
      </c>
      <c r="BF116" s="210">
        <f>IF(N116="snížená",J116,0)</f>
        <v>0</v>
      </c>
      <c r="BG116" s="210">
        <f>IF(N116="zákl. přenesená",J116,0)</f>
        <v>0</v>
      </c>
      <c r="BH116" s="210">
        <f>IF(N116="sníž. přenesená",J116,0)</f>
        <v>0</v>
      </c>
      <c r="BI116" s="210">
        <f>IF(N116="nulová",J116,0)</f>
        <v>0</v>
      </c>
      <c r="BJ116" s="19" t="s">
        <v>83</v>
      </c>
      <c r="BK116" s="210">
        <f>ROUND(I116*H116,2)</f>
        <v>0</v>
      </c>
      <c r="BL116" s="19" t="s">
        <v>130</v>
      </c>
      <c r="BM116" s="209" t="s">
        <v>1807</v>
      </c>
    </row>
    <row r="117" s="12" customFormat="1">
      <c r="A117" s="12"/>
      <c r="B117" s="211"/>
      <c r="C117" s="212"/>
      <c r="D117" s="213" t="s">
        <v>160</v>
      </c>
      <c r="E117" s="214" t="s">
        <v>19</v>
      </c>
      <c r="F117" s="215" t="s">
        <v>760</v>
      </c>
      <c r="G117" s="212"/>
      <c r="H117" s="214" t="s">
        <v>19</v>
      </c>
      <c r="I117" s="216"/>
      <c r="J117" s="212"/>
      <c r="K117" s="212"/>
      <c r="L117" s="217"/>
      <c r="M117" s="218"/>
      <c r="N117" s="219"/>
      <c r="O117" s="219"/>
      <c r="P117" s="219"/>
      <c r="Q117" s="219"/>
      <c r="R117" s="219"/>
      <c r="S117" s="219"/>
      <c r="T117" s="220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T117" s="221" t="s">
        <v>160</v>
      </c>
      <c r="AU117" s="221" t="s">
        <v>85</v>
      </c>
      <c r="AV117" s="12" t="s">
        <v>83</v>
      </c>
      <c r="AW117" s="12" t="s">
        <v>37</v>
      </c>
      <c r="AX117" s="12" t="s">
        <v>75</v>
      </c>
      <c r="AY117" s="221" t="s">
        <v>131</v>
      </c>
    </row>
    <row r="118" s="13" customFormat="1">
      <c r="A118" s="13"/>
      <c r="B118" s="222"/>
      <c r="C118" s="223"/>
      <c r="D118" s="213" t="s">
        <v>160</v>
      </c>
      <c r="E118" s="224" t="s">
        <v>19</v>
      </c>
      <c r="F118" s="225" t="s">
        <v>1808</v>
      </c>
      <c r="G118" s="223"/>
      <c r="H118" s="226">
        <v>38.024999999999999</v>
      </c>
      <c r="I118" s="227"/>
      <c r="J118" s="223"/>
      <c r="K118" s="223"/>
      <c r="L118" s="228"/>
      <c r="M118" s="229"/>
      <c r="N118" s="230"/>
      <c r="O118" s="230"/>
      <c r="P118" s="230"/>
      <c r="Q118" s="230"/>
      <c r="R118" s="230"/>
      <c r="S118" s="230"/>
      <c r="T118" s="231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2" t="s">
        <v>160</v>
      </c>
      <c r="AU118" s="232" t="s">
        <v>85</v>
      </c>
      <c r="AV118" s="13" t="s">
        <v>85</v>
      </c>
      <c r="AW118" s="13" t="s">
        <v>37</v>
      </c>
      <c r="AX118" s="13" t="s">
        <v>75</v>
      </c>
      <c r="AY118" s="232" t="s">
        <v>131</v>
      </c>
    </row>
    <row r="119" s="13" customFormat="1">
      <c r="A119" s="13"/>
      <c r="B119" s="222"/>
      <c r="C119" s="223"/>
      <c r="D119" s="213" t="s">
        <v>160</v>
      </c>
      <c r="E119" s="224" t="s">
        <v>19</v>
      </c>
      <c r="F119" s="225" t="s">
        <v>1809</v>
      </c>
      <c r="G119" s="223"/>
      <c r="H119" s="226">
        <v>37.777000000000001</v>
      </c>
      <c r="I119" s="227"/>
      <c r="J119" s="223"/>
      <c r="K119" s="223"/>
      <c r="L119" s="228"/>
      <c r="M119" s="229"/>
      <c r="N119" s="230"/>
      <c r="O119" s="230"/>
      <c r="P119" s="230"/>
      <c r="Q119" s="230"/>
      <c r="R119" s="230"/>
      <c r="S119" s="230"/>
      <c r="T119" s="231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2" t="s">
        <v>160</v>
      </c>
      <c r="AU119" s="232" t="s">
        <v>85</v>
      </c>
      <c r="AV119" s="13" t="s">
        <v>85</v>
      </c>
      <c r="AW119" s="13" t="s">
        <v>37</v>
      </c>
      <c r="AX119" s="13" t="s">
        <v>75</v>
      </c>
      <c r="AY119" s="232" t="s">
        <v>131</v>
      </c>
    </row>
    <row r="120" s="2" customFormat="1" ht="49.05" customHeight="1">
      <c r="A120" s="40"/>
      <c r="B120" s="41"/>
      <c r="C120" s="198" t="s">
        <v>183</v>
      </c>
      <c r="D120" s="198" t="s">
        <v>132</v>
      </c>
      <c r="E120" s="199" t="s">
        <v>1485</v>
      </c>
      <c r="F120" s="200" t="s">
        <v>1486</v>
      </c>
      <c r="G120" s="201" t="s">
        <v>246</v>
      </c>
      <c r="H120" s="202">
        <v>113.33199999999999</v>
      </c>
      <c r="I120" s="203"/>
      <c r="J120" s="204">
        <f>ROUND(I120*H120,2)</f>
        <v>0</v>
      </c>
      <c r="K120" s="200" t="s">
        <v>174</v>
      </c>
      <c r="L120" s="46"/>
      <c r="M120" s="205" t="s">
        <v>19</v>
      </c>
      <c r="N120" s="206" t="s">
        <v>46</v>
      </c>
      <c r="O120" s="86"/>
      <c r="P120" s="207">
        <f>O120*H120</f>
        <v>0</v>
      </c>
      <c r="Q120" s="207">
        <v>0</v>
      </c>
      <c r="R120" s="207">
        <f>Q120*H120</f>
        <v>0</v>
      </c>
      <c r="S120" s="207">
        <v>0</v>
      </c>
      <c r="T120" s="20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09" t="s">
        <v>130</v>
      </c>
      <c r="AT120" s="209" t="s">
        <v>132</v>
      </c>
      <c r="AU120" s="209" t="s">
        <v>85</v>
      </c>
      <c r="AY120" s="19" t="s">
        <v>131</v>
      </c>
      <c r="BE120" s="210">
        <f>IF(N120="základní",J120,0)</f>
        <v>0</v>
      </c>
      <c r="BF120" s="210">
        <f>IF(N120="snížená",J120,0)</f>
        <v>0</v>
      </c>
      <c r="BG120" s="210">
        <f>IF(N120="zákl. přenesená",J120,0)</f>
        <v>0</v>
      </c>
      <c r="BH120" s="210">
        <f>IF(N120="sníž. přenesená",J120,0)</f>
        <v>0</v>
      </c>
      <c r="BI120" s="210">
        <f>IF(N120="nulová",J120,0)</f>
        <v>0</v>
      </c>
      <c r="BJ120" s="19" t="s">
        <v>83</v>
      </c>
      <c r="BK120" s="210">
        <f>ROUND(I120*H120,2)</f>
        <v>0</v>
      </c>
      <c r="BL120" s="19" t="s">
        <v>130</v>
      </c>
      <c r="BM120" s="209" t="s">
        <v>1810</v>
      </c>
    </row>
    <row r="121" s="13" customFormat="1">
      <c r="A121" s="13"/>
      <c r="B121" s="222"/>
      <c r="C121" s="223"/>
      <c r="D121" s="213" t="s">
        <v>160</v>
      </c>
      <c r="E121" s="224" t="s">
        <v>19</v>
      </c>
      <c r="F121" s="225" t="s">
        <v>1811</v>
      </c>
      <c r="G121" s="223"/>
      <c r="H121" s="226">
        <v>113.33199999999999</v>
      </c>
      <c r="I121" s="227"/>
      <c r="J121" s="223"/>
      <c r="K121" s="223"/>
      <c r="L121" s="228"/>
      <c r="M121" s="229"/>
      <c r="N121" s="230"/>
      <c r="O121" s="230"/>
      <c r="P121" s="230"/>
      <c r="Q121" s="230"/>
      <c r="R121" s="230"/>
      <c r="S121" s="230"/>
      <c r="T121" s="231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2" t="s">
        <v>160</v>
      </c>
      <c r="AU121" s="232" t="s">
        <v>85</v>
      </c>
      <c r="AV121" s="13" t="s">
        <v>85</v>
      </c>
      <c r="AW121" s="13" t="s">
        <v>37</v>
      </c>
      <c r="AX121" s="13" t="s">
        <v>75</v>
      </c>
      <c r="AY121" s="232" t="s">
        <v>131</v>
      </c>
    </row>
    <row r="122" s="2" customFormat="1" ht="24.15" customHeight="1">
      <c r="A122" s="40"/>
      <c r="B122" s="41"/>
      <c r="C122" s="198" t="s">
        <v>187</v>
      </c>
      <c r="D122" s="198" t="s">
        <v>132</v>
      </c>
      <c r="E122" s="199" t="s">
        <v>1812</v>
      </c>
      <c r="F122" s="200" t="s">
        <v>1813</v>
      </c>
      <c r="G122" s="201" t="s">
        <v>267</v>
      </c>
      <c r="H122" s="202">
        <v>137.57300000000001</v>
      </c>
      <c r="I122" s="203"/>
      <c r="J122" s="204">
        <f>ROUND(I122*H122,2)</f>
        <v>0</v>
      </c>
      <c r="K122" s="200" t="s">
        <v>174</v>
      </c>
      <c r="L122" s="46"/>
      <c r="M122" s="205" t="s">
        <v>19</v>
      </c>
      <c r="N122" s="206" t="s">
        <v>46</v>
      </c>
      <c r="O122" s="86"/>
      <c r="P122" s="207">
        <f>O122*H122</f>
        <v>0</v>
      </c>
      <c r="Q122" s="207">
        <v>0.00198518</v>
      </c>
      <c r="R122" s="207">
        <f>Q122*H122</f>
        <v>0.27310716814000002</v>
      </c>
      <c r="S122" s="207">
        <v>0</v>
      </c>
      <c r="T122" s="208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09" t="s">
        <v>130</v>
      </c>
      <c r="AT122" s="209" t="s">
        <v>132</v>
      </c>
      <c r="AU122" s="209" t="s">
        <v>85</v>
      </c>
      <c r="AY122" s="19" t="s">
        <v>131</v>
      </c>
      <c r="BE122" s="210">
        <f>IF(N122="základní",J122,0)</f>
        <v>0</v>
      </c>
      <c r="BF122" s="210">
        <f>IF(N122="snížená",J122,0)</f>
        <v>0</v>
      </c>
      <c r="BG122" s="210">
        <f>IF(N122="zákl. přenesená",J122,0)</f>
        <v>0</v>
      </c>
      <c r="BH122" s="210">
        <f>IF(N122="sníž. přenesená",J122,0)</f>
        <v>0</v>
      </c>
      <c r="BI122" s="210">
        <f>IF(N122="nulová",J122,0)</f>
        <v>0</v>
      </c>
      <c r="BJ122" s="19" t="s">
        <v>83</v>
      </c>
      <c r="BK122" s="210">
        <f>ROUND(I122*H122,2)</f>
        <v>0</v>
      </c>
      <c r="BL122" s="19" t="s">
        <v>130</v>
      </c>
      <c r="BM122" s="209" t="s">
        <v>1814</v>
      </c>
    </row>
    <row r="123" s="12" customFormat="1">
      <c r="A123" s="12"/>
      <c r="B123" s="211"/>
      <c r="C123" s="212"/>
      <c r="D123" s="213" t="s">
        <v>160</v>
      </c>
      <c r="E123" s="214" t="s">
        <v>19</v>
      </c>
      <c r="F123" s="215" t="s">
        <v>760</v>
      </c>
      <c r="G123" s="212"/>
      <c r="H123" s="214" t="s">
        <v>19</v>
      </c>
      <c r="I123" s="216"/>
      <c r="J123" s="212"/>
      <c r="K123" s="212"/>
      <c r="L123" s="217"/>
      <c r="M123" s="218"/>
      <c r="N123" s="219"/>
      <c r="O123" s="219"/>
      <c r="P123" s="219"/>
      <c r="Q123" s="219"/>
      <c r="R123" s="219"/>
      <c r="S123" s="219"/>
      <c r="T123" s="220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T123" s="221" t="s">
        <v>160</v>
      </c>
      <c r="AU123" s="221" t="s">
        <v>85</v>
      </c>
      <c r="AV123" s="12" t="s">
        <v>83</v>
      </c>
      <c r="AW123" s="12" t="s">
        <v>37</v>
      </c>
      <c r="AX123" s="12" t="s">
        <v>75</v>
      </c>
      <c r="AY123" s="221" t="s">
        <v>131</v>
      </c>
    </row>
    <row r="124" s="13" customFormat="1">
      <c r="A124" s="13"/>
      <c r="B124" s="222"/>
      <c r="C124" s="223"/>
      <c r="D124" s="213" t="s">
        <v>160</v>
      </c>
      <c r="E124" s="224" t="s">
        <v>19</v>
      </c>
      <c r="F124" s="225" t="s">
        <v>1815</v>
      </c>
      <c r="G124" s="223"/>
      <c r="H124" s="226">
        <v>110.856</v>
      </c>
      <c r="I124" s="227"/>
      <c r="J124" s="223"/>
      <c r="K124" s="223"/>
      <c r="L124" s="228"/>
      <c r="M124" s="229"/>
      <c r="N124" s="230"/>
      <c r="O124" s="230"/>
      <c r="P124" s="230"/>
      <c r="Q124" s="230"/>
      <c r="R124" s="230"/>
      <c r="S124" s="230"/>
      <c r="T124" s="231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2" t="s">
        <v>160</v>
      </c>
      <c r="AU124" s="232" t="s">
        <v>85</v>
      </c>
      <c r="AV124" s="13" t="s">
        <v>85</v>
      </c>
      <c r="AW124" s="13" t="s">
        <v>37</v>
      </c>
      <c r="AX124" s="13" t="s">
        <v>75</v>
      </c>
      <c r="AY124" s="232" t="s">
        <v>131</v>
      </c>
    </row>
    <row r="125" s="12" customFormat="1">
      <c r="A125" s="12"/>
      <c r="B125" s="211"/>
      <c r="C125" s="212"/>
      <c r="D125" s="213" t="s">
        <v>160</v>
      </c>
      <c r="E125" s="214" t="s">
        <v>19</v>
      </c>
      <c r="F125" s="215" t="s">
        <v>815</v>
      </c>
      <c r="G125" s="212"/>
      <c r="H125" s="214" t="s">
        <v>19</v>
      </c>
      <c r="I125" s="216"/>
      <c r="J125" s="212"/>
      <c r="K125" s="212"/>
      <c r="L125" s="217"/>
      <c r="M125" s="218"/>
      <c r="N125" s="219"/>
      <c r="O125" s="219"/>
      <c r="P125" s="219"/>
      <c r="Q125" s="219"/>
      <c r="R125" s="219"/>
      <c r="S125" s="219"/>
      <c r="T125" s="220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T125" s="221" t="s">
        <v>160</v>
      </c>
      <c r="AU125" s="221" t="s">
        <v>85</v>
      </c>
      <c r="AV125" s="12" t="s">
        <v>83</v>
      </c>
      <c r="AW125" s="12" t="s">
        <v>37</v>
      </c>
      <c r="AX125" s="12" t="s">
        <v>75</v>
      </c>
      <c r="AY125" s="221" t="s">
        <v>131</v>
      </c>
    </row>
    <row r="126" s="13" customFormat="1">
      <c r="A126" s="13"/>
      <c r="B126" s="222"/>
      <c r="C126" s="223"/>
      <c r="D126" s="213" t="s">
        <v>160</v>
      </c>
      <c r="E126" s="224" t="s">
        <v>19</v>
      </c>
      <c r="F126" s="225" t="s">
        <v>1816</v>
      </c>
      <c r="G126" s="223"/>
      <c r="H126" s="226">
        <v>5.4000000000000004</v>
      </c>
      <c r="I126" s="227"/>
      <c r="J126" s="223"/>
      <c r="K126" s="223"/>
      <c r="L126" s="228"/>
      <c r="M126" s="229"/>
      <c r="N126" s="230"/>
      <c r="O126" s="230"/>
      <c r="P126" s="230"/>
      <c r="Q126" s="230"/>
      <c r="R126" s="230"/>
      <c r="S126" s="230"/>
      <c r="T126" s="231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2" t="s">
        <v>160</v>
      </c>
      <c r="AU126" s="232" t="s">
        <v>85</v>
      </c>
      <c r="AV126" s="13" t="s">
        <v>85</v>
      </c>
      <c r="AW126" s="13" t="s">
        <v>37</v>
      </c>
      <c r="AX126" s="13" t="s">
        <v>75</v>
      </c>
      <c r="AY126" s="232" t="s">
        <v>131</v>
      </c>
    </row>
    <row r="127" s="12" customFormat="1">
      <c r="A127" s="12"/>
      <c r="B127" s="211"/>
      <c r="C127" s="212"/>
      <c r="D127" s="213" t="s">
        <v>160</v>
      </c>
      <c r="E127" s="214" t="s">
        <v>19</v>
      </c>
      <c r="F127" s="215" t="s">
        <v>810</v>
      </c>
      <c r="G127" s="212"/>
      <c r="H127" s="214" t="s">
        <v>19</v>
      </c>
      <c r="I127" s="216"/>
      <c r="J127" s="212"/>
      <c r="K127" s="212"/>
      <c r="L127" s="217"/>
      <c r="M127" s="218"/>
      <c r="N127" s="219"/>
      <c r="O127" s="219"/>
      <c r="P127" s="219"/>
      <c r="Q127" s="219"/>
      <c r="R127" s="219"/>
      <c r="S127" s="219"/>
      <c r="T127" s="220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T127" s="221" t="s">
        <v>160</v>
      </c>
      <c r="AU127" s="221" t="s">
        <v>85</v>
      </c>
      <c r="AV127" s="12" t="s">
        <v>83</v>
      </c>
      <c r="AW127" s="12" t="s">
        <v>37</v>
      </c>
      <c r="AX127" s="12" t="s">
        <v>75</v>
      </c>
      <c r="AY127" s="221" t="s">
        <v>131</v>
      </c>
    </row>
    <row r="128" s="13" customFormat="1">
      <c r="A128" s="13"/>
      <c r="B128" s="222"/>
      <c r="C128" s="223"/>
      <c r="D128" s="213" t="s">
        <v>160</v>
      </c>
      <c r="E128" s="224" t="s">
        <v>19</v>
      </c>
      <c r="F128" s="225" t="s">
        <v>1817</v>
      </c>
      <c r="G128" s="223"/>
      <c r="H128" s="226">
        <v>21.317</v>
      </c>
      <c r="I128" s="227"/>
      <c r="J128" s="223"/>
      <c r="K128" s="223"/>
      <c r="L128" s="228"/>
      <c r="M128" s="229"/>
      <c r="N128" s="230"/>
      <c r="O128" s="230"/>
      <c r="P128" s="230"/>
      <c r="Q128" s="230"/>
      <c r="R128" s="230"/>
      <c r="S128" s="230"/>
      <c r="T128" s="231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2" t="s">
        <v>160</v>
      </c>
      <c r="AU128" s="232" t="s">
        <v>85</v>
      </c>
      <c r="AV128" s="13" t="s">
        <v>85</v>
      </c>
      <c r="AW128" s="13" t="s">
        <v>37</v>
      </c>
      <c r="AX128" s="13" t="s">
        <v>75</v>
      </c>
      <c r="AY128" s="232" t="s">
        <v>131</v>
      </c>
    </row>
    <row r="129" s="2" customFormat="1" ht="37.8" customHeight="1">
      <c r="A129" s="40"/>
      <c r="B129" s="41"/>
      <c r="C129" s="198" t="s">
        <v>193</v>
      </c>
      <c r="D129" s="198" t="s">
        <v>132</v>
      </c>
      <c r="E129" s="199" t="s">
        <v>1818</v>
      </c>
      <c r="F129" s="200" t="s">
        <v>1819</v>
      </c>
      <c r="G129" s="201" t="s">
        <v>267</v>
      </c>
      <c r="H129" s="202">
        <v>137.57300000000001</v>
      </c>
      <c r="I129" s="203"/>
      <c r="J129" s="204">
        <f>ROUND(I129*H129,2)</f>
        <v>0</v>
      </c>
      <c r="K129" s="200" t="s">
        <v>174</v>
      </c>
      <c r="L129" s="46"/>
      <c r="M129" s="205" t="s">
        <v>19</v>
      </c>
      <c r="N129" s="206" t="s">
        <v>46</v>
      </c>
      <c r="O129" s="86"/>
      <c r="P129" s="207">
        <f>O129*H129</f>
        <v>0</v>
      </c>
      <c r="Q129" s="207">
        <v>0</v>
      </c>
      <c r="R129" s="207">
        <f>Q129*H129</f>
        <v>0</v>
      </c>
      <c r="S129" s="207">
        <v>0</v>
      </c>
      <c r="T129" s="208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09" t="s">
        <v>130</v>
      </c>
      <c r="AT129" s="209" t="s">
        <v>132</v>
      </c>
      <c r="AU129" s="209" t="s">
        <v>85</v>
      </c>
      <c r="AY129" s="19" t="s">
        <v>131</v>
      </c>
      <c r="BE129" s="210">
        <f>IF(N129="základní",J129,0)</f>
        <v>0</v>
      </c>
      <c r="BF129" s="210">
        <f>IF(N129="snížená",J129,0)</f>
        <v>0</v>
      </c>
      <c r="BG129" s="210">
        <f>IF(N129="zákl. přenesená",J129,0)</f>
        <v>0</v>
      </c>
      <c r="BH129" s="210">
        <f>IF(N129="sníž. přenesená",J129,0)</f>
        <v>0</v>
      </c>
      <c r="BI129" s="210">
        <f>IF(N129="nulová",J129,0)</f>
        <v>0</v>
      </c>
      <c r="BJ129" s="19" t="s">
        <v>83</v>
      </c>
      <c r="BK129" s="210">
        <f>ROUND(I129*H129,2)</f>
        <v>0</v>
      </c>
      <c r="BL129" s="19" t="s">
        <v>130</v>
      </c>
      <c r="BM129" s="209" t="s">
        <v>1820</v>
      </c>
    </row>
    <row r="130" s="2" customFormat="1" ht="62.7" customHeight="1">
      <c r="A130" s="40"/>
      <c r="B130" s="41"/>
      <c r="C130" s="198" t="s">
        <v>8</v>
      </c>
      <c r="D130" s="198" t="s">
        <v>132</v>
      </c>
      <c r="E130" s="199" t="s">
        <v>1424</v>
      </c>
      <c r="F130" s="200" t="s">
        <v>1425</v>
      </c>
      <c r="G130" s="201" t="s">
        <v>246</v>
      </c>
      <c r="H130" s="202">
        <v>44.463000000000001</v>
      </c>
      <c r="I130" s="203"/>
      <c r="J130" s="204">
        <f>ROUND(I130*H130,2)</f>
        <v>0</v>
      </c>
      <c r="K130" s="200" t="s">
        <v>174</v>
      </c>
      <c r="L130" s="46"/>
      <c r="M130" s="205" t="s">
        <v>19</v>
      </c>
      <c r="N130" s="206" t="s">
        <v>46</v>
      </c>
      <c r="O130" s="86"/>
      <c r="P130" s="207">
        <f>O130*H130</f>
        <v>0</v>
      </c>
      <c r="Q130" s="207">
        <v>0</v>
      </c>
      <c r="R130" s="207">
        <f>Q130*H130</f>
        <v>0</v>
      </c>
      <c r="S130" s="207">
        <v>0</v>
      </c>
      <c r="T130" s="208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09" t="s">
        <v>130</v>
      </c>
      <c r="AT130" s="209" t="s">
        <v>132</v>
      </c>
      <c r="AU130" s="209" t="s">
        <v>85</v>
      </c>
      <c r="AY130" s="19" t="s">
        <v>131</v>
      </c>
      <c r="BE130" s="210">
        <f>IF(N130="základní",J130,0)</f>
        <v>0</v>
      </c>
      <c r="BF130" s="210">
        <f>IF(N130="snížená",J130,0)</f>
        <v>0</v>
      </c>
      <c r="BG130" s="210">
        <f>IF(N130="zákl. přenesená",J130,0)</f>
        <v>0</v>
      </c>
      <c r="BH130" s="210">
        <f>IF(N130="sníž. přenesená",J130,0)</f>
        <v>0</v>
      </c>
      <c r="BI130" s="210">
        <f>IF(N130="nulová",J130,0)</f>
        <v>0</v>
      </c>
      <c r="BJ130" s="19" t="s">
        <v>83</v>
      </c>
      <c r="BK130" s="210">
        <f>ROUND(I130*H130,2)</f>
        <v>0</v>
      </c>
      <c r="BL130" s="19" t="s">
        <v>130</v>
      </c>
      <c r="BM130" s="209" t="s">
        <v>1821</v>
      </c>
    </row>
    <row r="131" s="12" customFormat="1">
      <c r="A131" s="12"/>
      <c r="B131" s="211"/>
      <c r="C131" s="212"/>
      <c r="D131" s="213" t="s">
        <v>160</v>
      </c>
      <c r="E131" s="214" t="s">
        <v>19</v>
      </c>
      <c r="F131" s="215" t="s">
        <v>784</v>
      </c>
      <c r="G131" s="212"/>
      <c r="H131" s="214" t="s">
        <v>19</v>
      </c>
      <c r="I131" s="216"/>
      <c r="J131" s="212"/>
      <c r="K131" s="212"/>
      <c r="L131" s="217"/>
      <c r="M131" s="218"/>
      <c r="N131" s="219"/>
      <c r="O131" s="219"/>
      <c r="P131" s="219"/>
      <c r="Q131" s="219"/>
      <c r="R131" s="219"/>
      <c r="S131" s="219"/>
      <c r="T131" s="220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T131" s="221" t="s">
        <v>160</v>
      </c>
      <c r="AU131" s="221" t="s">
        <v>85</v>
      </c>
      <c r="AV131" s="12" t="s">
        <v>83</v>
      </c>
      <c r="AW131" s="12" t="s">
        <v>37</v>
      </c>
      <c r="AX131" s="12" t="s">
        <v>75</v>
      </c>
      <c r="AY131" s="221" t="s">
        <v>131</v>
      </c>
    </row>
    <row r="132" s="13" customFormat="1">
      <c r="A132" s="13"/>
      <c r="B132" s="222"/>
      <c r="C132" s="223"/>
      <c r="D132" s="213" t="s">
        <v>160</v>
      </c>
      <c r="E132" s="224" t="s">
        <v>19</v>
      </c>
      <c r="F132" s="225" t="s">
        <v>1822</v>
      </c>
      <c r="G132" s="223"/>
      <c r="H132" s="226">
        <v>44.463000000000001</v>
      </c>
      <c r="I132" s="227"/>
      <c r="J132" s="223"/>
      <c r="K132" s="223"/>
      <c r="L132" s="228"/>
      <c r="M132" s="229"/>
      <c r="N132" s="230"/>
      <c r="O132" s="230"/>
      <c r="P132" s="230"/>
      <c r="Q132" s="230"/>
      <c r="R132" s="230"/>
      <c r="S132" s="230"/>
      <c r="T132" s="231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2" t="s">
        <v>160</v>
      </c>
      <c r="AU132" s="232" t="s">
        <v>85</v>
      </c>
      <c r="AV132" s="13" t="s">
        <v>85</v>
      </c>
      <c r="AW132" s="13" t="s">
        <v>37</v>
      </c>
      <c r="AX132" s="13" t="s">
        <v>75</v>
      </c>
      <c r="AY132" s="232" t="s">
        <v>131</v>
      </c>
    </row>
    <row r="133" s="2" customFormat="1" ht="62.7" customHeight="1">
      <c r="A133" s="40"/>
      <c r="B133" s="41"/>
      <c r="C133" s="198" t="s">
        <v>205</v>
      </c>
      <c r="D133" s="198" t="s">
        <v>132</v>
      </c>
      <c r="E133" s="199" t="s">
        <v>256</v>
      </c>
      <c r="F133" s="200" t="s">
        <v>257</v>
      </c>
      <c r="G133" s="201" t="s">
        <v>246</v>
      </c>
      <c r="H133" s="202">
        <v>75.802000000000007</v>
      </c>
      <c r="I133" s="203"/>
      <c r="J133" s="204">
        <f>ROUND(I133*H133,2)</f>
        <v>0</v>
      </c>
      <c r="K133" s="200" t="s">
        <v>174</v>
      </c>
      <c r="L133" s="46"/>
      <c r="M133" s="205" t="s">
        <v>19</v>
      </c>
      <c r="N133" s="206" t="s">
        <v>46</v>
      </c>
      <c r="O133" s="86"/>
      <c r="P133" s="207">
        <f>O133*H133</f>
        <v>0</v>
      </c>
      <c r="Q133" s="207">
        <v>0</v>
      </c>
      <c r="R133" s="207">
        <f>Q133*H133</f>
        <v>0</v>
      </c>
      <c r="S133" s="207">
        <v>0</v>
      </c>
      <c r="T133" s="208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09" t="s">
        <v>130</v>
      </c>
      <c r="AT133" s="209" t="s">
        <v>132</v>
      </c>
      <c r="AU133" s="209" t="s">
        <v>85</v>
      </c>
      <c r="AY133" s="19" t="s">
        <v>131</v>
      </c>
      <c r="BE133" s="210">
        <f>IF(N133="základní",J133,0)</f>
        <v>0</v>
      </c>
      <c r="BF133" s="210">
        <f>IF(N133="snížená",J133,0)</f>
        <v>0</v>
      </c>
      <c r="BG133" s="210">
        <f>IF(N133="zákl. přenesená",J133,0)</f>
        <v>0</v>
      </c>
      <c r="BH133" s="210">
        <f>IF(N133="sníž. přenesená",J133,0)</f>
        <v>0</v>
      </c>
      <c r="BI133" s="210">
        <f>IF(N133="nulová",J133,0)</f>
        <v>0</v>
      </c>
      <c r="BJ133" s="19" t="s">
        <v>83</v>
      </c>
      <c r="BK133" s="210">
        <f>ROUND(I133*H133,2)</f>
        <v>0</v>
      </c>
      <c r="BL133" s="19" t="s">
        <v>130</v>
      </c>
      <c r="BM133" s="209" t="s">
        <v>1823</v>
      </c>
    </row>
    <row r="134" s="2" customFormat="1" ht="62.7" customHeight="1">
      <c r="A134" s="40"/>
      <c r="B134" s="41"/>
      <c r="C134" s="198" t="s">
        <v>210</v>
      </c>
      <c r="D134" s="198" t="s">
        <v>132</v>
      </c>
      <c r="E134" s="199" t="s">
        <v>787</v>
      </c>
      <c r="F134" s="200" t="s">
        <v>788</v>
      </c>
      <c r="G134" s="201" t="s">
        <v>246</v>
      </c>
      <c r="H134" s="202">
        <v>113.33199999999999</v>
      </c>
      <c r="I134" s="203"/>
      <c r="J134" s="204">
        <f>ROUND(I134*H134,2)</f>
        <v>0</v>
      </c>
      <c r="K134" s="200" t="s">
        <v>174</v>
      </c>
      <c r="L134" s="46"/>
      <c r="M134" s="205" t="s">
        <v>19</v>
      </c>
      <c r="N134" s="206" t="s">
        <v>46</v>
      </c>
      <c r="O134" s="86"/>
      <c r="P134" s="207">
        <f>O134*H134</f>
        <v>0</v>
      </c>
      <c r="Q134" s="207">
        <v>0</v>
      </c>
      <c r="R134" s="207">
        <f>Q134*H134</f>
        <v>0</v>
      </c>
      <c r="S134" s="207">
        <v>0</v>
      </c>
      <c r="T134" s="208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09" t="s">
        <v>130</v>
      </c>
      <c r="AT134" s="209" t="s">
        <v>132</v>
      </c>
      <c r="AU134" s="209" t="s">
        <v>85</v>
      </c>
      <c r="AY134" s="19" t="s">
        <v>131</v>
      </c>
      <c r="BE134" s="210">
        <f>IF(N134="základní",J134,0)</f>
        <v>0</v>
      </c>
      <c r="BF134" s="210">
        <f>IF(N134="snížená",J134,0)</f>
        <v>0</v>
      </c>
      <c r="BG134" s="210">
        <f>IF(N134="zákl. přenesená",J134,0)</f>
        <v>0</v>
      </c>
      <c r="BH134" s="210">
        <f>IF(N134="sníž. přenesená",J134,0)</f>
        <v>0</v>
      </c>
      <c r="BI134" s="210">
        <f>IF(N134="nulová",J134,0)</f>
        <v>0</v>
      </c>
      <c r="BJ134" s="19" t="s">
        <v>83</v>
      </c>
      <c r="BK134" s="210">
        <f>ROUND(I134*H134,2)</f>
        <v>0</v>
      </c>
      <c r="BL134" s="19" t="s">
        <v>130</v>
      </c>
      <c r="BM134" s="209" t="s">
        <v>1824</v>
      </c>
    </row>
    <row r="135" s="2" customFormat="1" ht="37.8" customHeight="1">
      <c r="A135" s="40"/>
      <c r="B135" s="41"/>
      <c r="C135" s="198" t="s">
        <v>215</v>
      </c>
      <c r="D135" s="198" t="s">
        <v>132</v>
      </c>
      <c r="E135" s="199" t="s">
        <v>790</v>
      </c>
      <c r="F135" s="200" t="s">
        <v>791</v>
      </c>
      <c r="G135" s="201" t="s">
        <v>246</v>
      </c>
      <c r="H135" s="202">
        <v>151.10900000000001</v>
      </c>
      <c r="I135" s="203"/>
      <c r="J135" s="204">
        <f>ROUND(I135*H135,2)</f>
        <v>0</v>
      </c>
      <c r="K135" s="200" t="s">
        <v>174</v>
      </c>
      <c r="L135" s="46"/>
      <c r="M135" s="205" t="s">
        <v>19</v>
      </c>
      <c r="N135" s="206" t="s">
        <v>46</v>
      </c>
      <c r="O135" s="86"/>
      <c r="P135" s="207">
        <f>O135*H135</f>
        <v>0</v>
      </c>
      <c r="Q135" s="207">
        <v>0</v>
      </c>
      <c r="R135" s="207">
        <f>Q135*H135</f>
        <v>0</v>
      </c>
      <c r="S135" s="207">
        <v>0</v>
      </c>
      <c r="T135" s="208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09" t="s">
        <v>130</v>
      </c>
      <c r="AT135" s="209" t="s">
        <v>132</v>
      </c>
      <c r="AU135" s="209" t="s">
        <v>85</v>
      </c>
      <c r="AY135" s="19" t="s">
        <v>131</v>
      </c>
      <c r="BE135" s="210">
        <f>IF(N135="základní",J135,0)</f>
        <v>0</v>
      </c>
      <c r="BF135" s="210">
        <f>IF(N135="snížená",J135,0)</f>
        <v>0</v>
      </c>
      <c r="BG135" s="210">
        <f>IF(N135="zákl. přenesená",J135,0)</f>
        <v>0</v>
      </c>
      <c r="BH135" s="210">
        <f>IF(N135="sníž. přenesená",J135,0)</f>
        <v>0</v>
      </c>
      <c r="BI135" s="210">
        <f>IF(N135="nulová",J135,0)</f>
        <v>0</v>
      </c>
      <c r="BJ135" s="19" t="s">
        <v>83</v>
      </c>
      <c r="BK135" s="210">
        <f>ROUND(I135*H135,2)</f>
        <v>0</v>
      </c>
      <c r="BL135" s="19" t="s">
        <v>130</v>
      </c>
      <c r="BM135" s="209" t="s">
        <v>1825</v>
      </c>
    </row>
    <row r="136" s="2" customFormat="1" ht="24.15" customHeight="1">
      <c r="A136" s="40"/>
      <c r="B136" s="41"/>
      <c r="C136" s="198" t="s">
        <v>224</v>
      </c>
      <c r="D136" s="198" t="s">
        <v>132</v>
      </c>
      <c r="E136" s="199" t="s">
        <v>793</v>
      </c>
      <c r="F136" s="200" t="s">
        <v>794</v>
      </c>
      <c r="G136" s="201" t="s">
        <v>321</v>
      </c>
      <c r="H136" s="202">
        <v>176.64599999999999</v>
      </c>
      <c r="I136" s="203"/>
      <c r="J136" s="204">
        <f>ROUND(I136*H136,2)</f>
        <v>0</v>
      </c>
      <c r="K136" s="200" t="s">
        <v>19</v>
      </c>
      <c r="L136" s="46"/>
      <c r="M136" s="205" t="s">
        <v>19</v>
      </c>
      <c r="N136" s="206" t="s">
        <v>46</v>
      </c>
      <c r="O136" s="86"/>
      <c r="P136" s="207">
        <f>O136*H136</f>
        <v>0</v>
      </c>
      <c r="Q136" s="207">
        <v>0</v>
      </c>
      <c r="R136" s="207">
        <f>Q136*H136</f>
        <v>0</v>
      </c>
      <c r="S136" s="207">
        <v>0</v>
      </c>
      <c r="T136" s="208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09" t="s">
        <v>130</v>
      </c>
      <c r="AT136" s="209" t="s">
        <v>132</v>
      </c>
      <c r="AU136" s="209" t="s">
        <v>85</v>
      </c>
      <c r="AY136" s="19" t="s">
        <v>131</v>
      </c>
      <c r="BE136" s="210">
        <f>IF(N136="základní",J136,0)</f>
        <v>0</v>
      </c>
      <c r="BF136" s="210">
        <f>IF(N136="snížená",J136,0)</f>
        <v>0</v>
      </c>
      <c r="BG136" s="210">
        <f>IF(N136="zákl. přenesená",J136,0)</f>
        <v>0</v>
      </c>
      <c r="BH136" s="210">
        <f>IF(N136="sníž. přenesená",J136,0)</f>
        <v>0</v>
      </c>
      <c r="BI136" s="210">
        <f>IF(N136="nulová",J136,0)</f>
        <v>0</v>
      </c>
      <c r="BJ136" s="19" t="s">
        <v>83</v>
      </c>
      <c r="BK136" s="210">
        <f>ROUND(I136*H136,2)</f>
        <v>0</v>
      </c>
      <c r="BL136" s="19" t="s">
        <v>130</v>
      </c>
      <c r="BM136" s="209" t="s">
        <v>1826</v>
      </c>
    </row>
    <row r="137" s="12" customFormat="1">
      <c r="A137" s="12"/>
      <c r="B137" s="211"/>
      <c r="C137" s="212"/>
      <c r="D137" s="213" t="s">
        <v>160</v>
      </c>
      <c r="E137" s="214" t="s">
        <v>19</v>
      </c>
      <c r="F137" s="215" t="s">
        <v>796</v>
      </c>
      <c r="G137" s="212"/>
      <c r="H137" s="214" t="s">
        <v>19</v>
      </c>
      <c r="I137" s="216"/>
      <c r="J137" s="212"/>
      <c r="K137" s="212"/>
      <c r="L137" s="217"/>
      <c r="M137" s="218"/>
      <c r="N137" s="219"/>
      <c r="O137" s="219"/>
      <c r="P137" s="219"/>
      <c r="Q137" s="219"/>
      <c r="R137" s="219"/>
      <c r="S137" s="219"/>
      <c r="T137" s="220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T137" s="221" t="s">
        <v>160</v>
      </c>
      <c r="AU137" s="221" t="s">
        <v>85</v>
      </c>
      <c r="AV137" s="12" t="s">
        <v>83</v>
      </c>
      <c r="AW137" s="12" t="s">
        <v>37</v>
      </c>
      <c r="AX137" s="12" t="s">
        <v>75</v>
      </c>
      <c r="AY137" s="221" t="s">
        <v>131</v>
      </c>
    </row>
    <row r="138" s="13" customFormat="1">
      <c r="A138" s="13"/>
      <c r="B138" s="222"/>
      <c r="C138" s="223"/>
      <c r="D138" s="213" t="s">
        <v>160</v>
      </c>
      <c r="E138" s="224" t="s">
        <v>19</v>
      </c>
      <c r="F138" s="225" t="s">
        <v>1827</v>
      </c>
      <c r="G138" s="223"/>
      <c r="H138" s="226">
        <v>176.64599999999999</v>
      </c>
      <c r="I138" s="227"/>
      <c r="J138" s="223"/>
      <c r="K138" s="223"/>
      <c r="L138" s="228"/>
      <c r="M138" s="229"/>
      <c r="N138" s="230"/>
      <c r="O138" s="230"/>
      <c r="P138" s="230"/>
      <c r="Q138" s="230"/>
      <c r="R138" s="230"/>
      <c r="S138" s="230"/>
      <c r="T138" s="231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2" t="s">
        <v>160</v>
      </c>
      <c r="AU138" s="232" t="s">
        <v>85</v>
      </c>
      <c r="AV138" s="13" t="s">
        <v>85</v>
      </c>
      <c r="AW138" s="13" t="s">
        <v>37</v>
      </c>
      <c r="AX138" s="13" t="s">
        <v>83</v>
      </c>
      <c r="AY138" s="232" t="s">
        <v>131</v>
      </c>
    </row>
    <row r="139" s="2" customFormat="1" ht="24.15" customHeight="1">
      <c r="A139" s="40"/>
      <c r="B139" s="41"/>
      <c r="C139" s="198" t="s">
        <v>227</v>
      </c>
      <c r="D139" s="198" t="s">
        <v>132</v>
      </c>
      <c r="E139" s="199" t="s">
        <v>798</v>
      </c>
      <c r="F139" s="200" t="s">
        <v>799</v>
      </c>
      <c r="G139" s="201" t="s">
        <v>321</v>
      </c>
      <c r="H139" s="202">
        <v>75.706000000000003</v>
      </c>
      <c r="I139" s="203"/>
      <c r="J139" s="204">
        <f>ROUND(I139*H139,2)</f>
        <v>0</v>
      </c>
      <c r="K139" s="200" t="s">
        <v>19</v>
      </c>
      <c r="L139" s="46"/>
      <c r="M139" s="205" t="s">
        <v>19</v>
      </c>
      <c r="N139" s="206" t="s">
        <v>46</v>
      </c>
      <c r="O139" s="86"/>
      <c r="P139" s="207">
        <f>O139*H139</f>
        <v>0</v>
      </c>
      <c r="Q139" s="207">
        <v>0</v>
      </c>
      <c r="R139" s="207">
        <f>Q139*H139</f>
        <v>0</v>
      </c>
      <c r="S139" s="207">
        <v>0</v>
      </c>
      <c r="T139" s="208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09" t="s">
        <v>130</v>
      </c>
      <c r="AT139" s="209" t="s">
        <v>132</v>
      </c>
      <c r="AU139" s="209" t="s">
        <v>85</v>
      </c>
      <c r="AY139" s="19" t="s">
        <v>131</v>
      </c>
      <c r="BE139" s="210">
        <f>IF(N139="základní",J139,0)</f>
        <v>0</v>
      </c>
      <c r="BF139" s="210">
        <f>IF(N139="snížená",J139,0)</f>
        <v>0</v>
      </c>
      <c r="BG139" s="210">
        <f>IF(N139="zákl. přenesená",J139,0)</f>
        <v>0</v>
      </c>
      <c r="BH139" s="210">
        <f>IF(N139="sníž. přenesená",J139,0)</f>
        <v>0</v>
      </c>
      <c r="BI139" s="210">
        <f>IF(N139="nulová",J139,0)</f>
        <v>0</v>
      </c>
      <c r="BJ139" s="19" t="s">
        <v>83</v>
      </c>
      <c r="BK139" s="210">
        <f>ROUND(I139*H139,2)</f>
        <v>0</v>
      </c>
      <c r="BL139" s="19" t="s">
        <v>130</v>
      </c>
      <c r="BM139" s="209" t="s">
        <v>1828</v>
      </c>
    </row>
    <row r="140" s="12" customFormat="1">
      <c r="A140" s="12"/>
      <c r="B140" s="211"/>
      <c r="C140" s="212"/>
      <c r="D140" s="213" t="s">
        <v>160</v>
      </c>
      <c r="E140" s="214" t="s">
        <v>19</v>
      </c>
      <c r="F140" s="215" t="s">
        <v>801</v>
      </c>
      <c r="G140" s="212"/>
      <c r="H140" s="214" t="s">
        <v>19</v>
      </c>
      <c r="I140" s="216"/>
      <c r="J140" s="212"/>
      <c r="K140" s="212"/>
      <c r="L140" s="217"/>
      <c r="M140" s="218"/>
      <c r="N140" s="219"/>
      <c r="O140" s="219"/>
      <c r="P140" s="219"/>
      <c r="Q140" s="219"/>
      <c r="R140" s="219"/>
      <c r="S140" s="219"/>
      <c r="T140" s="220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T140" s="221" t="s">
        <v>160</v>
      </c>
      <c r="AU140" s="221" t="s">
        <v>85</v>
      </c>
      <c r="AV140" s="12" t="s">
        <v>83</v>
      </c>
      <c r="AW140" s="12" t="s">
        <v>37</v>
      </c>
      <c r="AX140" s="12" t="s">
        <v>75</v>
      </c>
      <c r="AY140" s="221" t="s">
        <v>131</v>
      </c>
    </row>
    <row r="141" s="13" customFormat="1">
      <c r="A141" s="13"/>
      <c r="B141" s="222"/>
      <c r="C141" s="223"/>
      <c r="D141" s="213" t="s">
        <v>160</v>
      </c>
      <c r="E141" s="224" t="s">
        <v>19</v>
      </c>
      <c r="F141" s="225" t="s">
        <v>1829</v>
      </c>
      <c r="G141" s="223"/>
      <c r="H141" s="226">
        <v>75.706000000000003</v>
      </c>
      <c r="I141" s="227"/>
      <c r="J141" s="223"/>
      <c r="K141" s="223"/>
      <c r="L141" s="228"/>
      <c r="M141" s="229"/>
      <c r="N141" s="230"/>
      <c r="O141" s="230"/>
      <c r="P141" s="230"/>
      <c r="Q141" s="230"/>
      <c r="R141" s="230"/>
      <c r="S141" s="230"/>
      <c r="T141" s="23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2" t="s">
        <v>160</v>
      </c>
      <c r="AU141" s="232" t="s">
        <v>85</v>
      </c>
      <c r="AV141" s="13" t="s">
        <v>85</v>
      </c>
      <c r="AW141" s="13" t="s">
        <v>37</v>
      </c>
      <c r="AX141" s="13" t="s">
        <v>83</v>
      </c>
      <c r="AY141" s="232" t="s">
        <v>131</v>
      </c>
    </row>
    <row r="142" s="2" customFormat="1" ht="37.8" customHeight="1">
      <c r="A142" s="40"/>
      <c r="B142" s="41"/>
      <c r="C142" s="198" t="s">
        <v>7</v>
      </c>
      <c r="D142" s="198" t="s">
        <v>132</v>
      </c>
      <c r="E142" s="199" t="s">
        <v>485</v>
      </c>
      <c r="F142" s="200" t="s">
        <v>486</v>
      </c>
      <c r="G142" s="201" t="s">
        <v>246</v>
      </c>
      <c r="H142" s="202">
        <v>44.463000000000001</v>
      </c>
      <c r="I142" s="203"/>
      <c r="J142" s="204">
        <f>ROUND(I142*H142,2)</f>
        <v>0</v>
      </c>
      <c r="K142" s="200" t="s">
        <v>174</v>
      </c>
      <c r="L142" s="46"/>
      <c r="M142" s="205" t="s">
        <v>19</v>
      </c>
      <c r="N142" s="206" t="s">
        <v>46</v>
      </c>
      <c r="O142" s="86"/>
      <c r="P142" s="207">
        <f>O142*H142</f>
        <v>0</v>
      </c>
      <c r="Q142" s="207">
        <v>0</v>
      </c>
      <c r="R142" s="207">
        <f>Q142*H142</f>
        <v>0</v>
      </c>
      <c r="S142" s="207">
        <v>0</v>
      </c>
      <c r="T142" s="208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09" t="s">
        <v>130</v>
      </c>
      <c r="AT142" s="209" t="s">
        <v>132</v>
      </c>
      <c r="AU142" s="209" t="s">
        <v>85</v>
      </c>
      <c r="AY142" s="19" t="s">
        <v>131</v>
      </c>
      <c r="BE142" s="210">
        <f>IF(N142="základní",J142,0)</f>
        <v>0</v>
      </c>
      <c r="BF142" s="210">
        <f>IF(N142="snížená",J142,0)</f>
        <v>0</v>
      </c>
      <c r="BG142" s="210">
        <f>IF(N142="zákl. přenesená",J142,0)</f>
        <v>0</v>
      </c>
      <c r="BH142" s="210">
        <f>IF(N142="sníž. přenesená",J142,0)</f>
        <v>0</v>
      </c>
      <c r="BI142" s="210">
        <f>IF(N142="nulová",J142,0)</f>
        <v>0</v>
      </c>
      <c r="BJ142" s="19" t="s">
        <v>83</v>
      </c>
      <c r="BK142" s="210">
        <f>ROUND(I142*H142,2)</f>
        <v>0</v>
      </c>
      <c r="BL142" s="19" t="s">
        <v>130</v>
      </c>
      <c r="BM142" s="209" t="s">
        <v>1830</v>
      </c>
    </row>
    <row r="143" s="12" customFormat="1">
      <c r="A143" s="12"/>
      <c r="B143" s="211"/>
      <c r="C143" s="212"/>
      <c r="D143" s="213" t="s">
        <v>160</v>
      </c>
      <c r="E143" s="214" t="s">
        <v>19</v>
      </c>
      <c r="F143" s="215" t="s">
        <v>760</v>
      </c>
      <c r="G143" s="212"/>
      <c r="H143" s="214" t="s">
        <v>19</v>
      </c>
      <c r="I143" s="216"/>
      <c r="J143" s="212"/>
      <c r="K143" s="212"/>
      <c r="L143" s="217"/>
      <c r="M143" s="218"/>
      <c r="N143" s="219"/>
      <c r="O143" s="219"/>
      <c r="P143" s="219"/>
      <c r="Q143" s="219"/>
      <c r="R143" s="219"/>
      <c r="S143" s="219"/>
      <c r="T143" s="220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T143" s="221" t="s">
        <v>160</v>
      </c>
      <c r="AU143" s="221" t="s">
        <v>85</v>
      </c>
      <c r="AV143" s="12" t="s">
        <v>83</v>
      </c>
      <c r="AW143" s="12" t="s">
        <v>37</v>
      </c>
      <c r="AX143" s="12" t="s">
        <v>75</v>
      </c>
      <c r="AY143" s="221" t="s">
        <v>131</v>
      </c>
    </row>
    <row r="144" s="13" customFormat="1">
      <c r="A144" s="13"/>
      <c r="B144" s="222"/>
      <c r="C144" s="223"/>
      <c r="D144" s="213" t="s">
        <v>160</v>
      </c>
      <c r="E144" s="224" t="s">
        <v>19</v>
      </c>
      <c r="F144" s="225" t="s">
        <v>1831</v>
      </c>
      <c r="G144" s="223"/>
      <c r="H144" s="226">
        <v>60.970999999999997</v>
      </c>
      <c r="I144" s="227"/>
      <c r="J144" s="223"/>
      <c r="K144" s="223"/>
      <c r="L144" s="228"/>
      <c r="M144" s="229"/>
      <c r="N144" s="230"/>
      <c r="O144" s="230"/>
      <c r="P144" s="230"/>
      <c r="Q144" s="230"/>
      <c r="R144" s="230"/>
      <c r="S144" s="230"/>
      <c r="T144" s="23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2" t="s">
        <v>160</v>
      </c>
      <c r="AU144" s="232" t="s">
        <v>85</v>
      </c>
      <c r="AV144" s="13" t="s">
        <v>85</v>
      </c>
      <c r="AW144" s="13" t="s">
        <v>37</v>
      </c>
      <c r="AX144" s="13" t="s">
        <v>75</v>
      </c>
      <c r="AY144" s="232" t="s">
        <v>131</v>
      </c>
    </row>
    <row r="145" s="12" customFormat="1">
      <c r="A145" s="12"/>
      <c r="B145" s="211"/>
      <c r="C145" s="212"/>
      <c r="D145" s="213" t="s">
        <v>160</v>
      </c>
      <c r="E145" s="214" t="s">
        <v>19</v>
      </c>
      <c r="F145" s="215" t="s">
        <v>815</v>
      </c>
      <c r="G145" s="212"/>
      <c r="H145" s="214" t="s">
        <v>19</v>
      </c>
      <c r="I145" s="216"/>
      <c r="J145" s="212"/>
      <c r="K145" s="212"/>
      <c r="L145" s="217"/>
      <c r="M145" s="218"/>
      <c r="N145" s="219"/>
      <c r="O145" s="219"/>
      <c r="P145" s="219"/>
      <c r="Q145" s="219"/>
      <c r="R145" s="219"/>
      <c r="S145" s="219"/>
      <c r="T145" s="220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T145" s="221" t="s">
        <v>160</v>
      </c>
      <c r="AU145" s="221" t="s">
        <v>85</v>
      </c>
      <c r="AV145" s="12" t="s">
        <v>83</v>
      </c>
      <c r="AW145" s="12" t="s">
        <v>4</v>
      </c>
      <c r="AX145" s="12" t="s">
        <v>75</v>
      </c>
      <c r="AY145" s="221" t="s">
        <v>131</v>
      </c>
    </row>
    <row r="146" s="13" customFormat="1">
      <c r="A146" s="13"/>
      <c r="B146" s="222"/>
      <c r="C146" s="223"/>
      <c r="D146" s="213" t="s">
        <v>160</v>
      </c>
      <c r="E146" s="224" t="s">
        <v>19</v>
      </c>
      <c r="F146" s="225" t="s">
        <v>1832</v>
      </c>
      <c r="G146" s="223"/>
      <c r="H146" s="226">
        <v>2.5910000000000002</v>
      </c>
      <c r="I146" s="227"/>
      <c r="J146" s="223"/>
      <c r="K146" s="223"/>
      <c r="L146" s="228"/>
      <c r="M146" s="229"/>
      <c r="N146" s="230"/>
      <c r="O146" s="230"/>
      <c r="P146" s="230"/>
      <c r="Q146" s="230"/>
      <c r="R146" s="230"/>
      <c r="S146" s="230"/>
      <c r="T146" s="23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2" t="s">
        <v>160</v>
      </c>
      <c r="AU146" s="232" t="s">
        <v>85</v>
      </c>
      <c r="AV146" s="13" t="s">
        <v>85</v>
      </c>
      <c r="AW146" s="13" t="s">
        <v>4</v>
      </c>
      <c r="AX146" s="13" t="s">
        <v>75</v>
      </c>
      <c r="AY146" s="232" t="s">
        <v>131</v>
      </c>
    </row>
    <row r="147" s="12" customFormat="1">
      <c r="A147" s="12"/>
      <c r="B147" s="211"/>
      <c r="C147" s="212"/>
      <c r="D147" s="213" t="s">
        <v>160</v>
      </c>
      <c r="E147" s="214" t="s">
        <v>19</v>
      </c>
      <c r="F147" s="215" t="s">
        <v>810</v>
      </c>
      <c r="G147" s="212"/>
      <c r="H147" s="214" t="s">
        <v>19</v>
      </c>
      <c r="I147" s="216"/>
      <c r="J147" s="212"/>
      <c r="K147" s="212"/>
      <c r="L147" s="217"/>
      <c r="M147" s="218"/>
      <c r="N147" s="219"/>
      <c r="O147" s="219"/>
      <c r="P147" s="219"/>
      <c r="Q147" s="219"/>
      <c r="R147" s="219"/>
      <c r="S147" s="219"/>
      <c r="T147" s="220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T147" s="221" t="s">
        <v>160</v>
      </c>
      <c r="AU147" s="221" t="s">
        <v>85</v>
      </c>
      <c r="AV147" s="12" t="s">
        <v>83</v>
      </c>
      <c r="AW147" s="12" t="s">
        <v>4</v>
      </c>
      <c r="AX147" s="12" t="s">
        <v>75</v>
      </c>
      <c r="AY147" s="221" t="s">
        <v>131</v>
      </c>
    </row>
    <row r="148" s="13" customFormat="1">
      <c r="A148" s="13"/>
      <c r="B148" s="222"/>
      <c r="C148" s="223"/>
      <c r="D148" s="213" t="s">
        <v>160</v>
      </c>
      <c r="E148" s="224" t="s">
        <v>19</v>
      </c>
      <c r="F148" s="225" t="s">
        <v>1833</v>
      </c>
      <c r="G148" s="223"/>
      <c r="H148" s="226">
        <v>10.493</v>
      </c>
      <c r="I148" s="227"/>
      <c r="J148" s="223"/>
      <c r="K148" s="223"/>
      <c r="L148" s="228"/>
      <c r="M148" s="229"/>
      <c r="N148" s="230"/>
      <c r="O148" s="230"/>
      <c r="P148" s="230"/>
      <c r="Q148" s="230"/>
      <c r="R148" s="230"/>
      <c r="S148" s="230"/>
      <c r="T148" s="231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2" t="s">
        <v>160</v>
      </c>
      <c r="AU148" s="232" t="s">
        <v>85</v>
      </c>
      <c r="AV148" s="13" t="s">
        <v>85</v>
      </c>
      <c r="AW148" s="13" t="s">
        <v>4</v>
      </c>
      <c r="AX148" s="13" t="s">
        <v>75</v>
      </c>
      <c r="AY148" s="232" t="s">
        <v>131</v>
      </c>
    </row>
    <row r="149" s="16" customFormat="1">
      <c r="A149" s="16"/>
      <c r="B149" s="267"/>
      <c r="C149" s="268"/>
      <c r="D149" s="213" t="s">
        <v>160</v>
      </c>
      <c r="E149" s="269" t="s">
        <v>19</v>
      </c>
      <c r="F149" s="270" t="s">
        <v>809</v>
      </c>
      <c r="G149" s="268"/>
      <c r="H149" s="271">
        <v>74.055000000000007</v>
      </c>
      <c r="I149" s="272"/>
      <c r="J149" s="268"/>
      <c r="K149" s="268"/>
      <c r="L149" s="273"/>
      <c r="M149" s="274"/>
      <c r="N149" s="275"/>
      <c r="O149" s="275"/>
      <c r="P149" s="275"/>
      <c r="Q149" s="275"/>
      <c r="R149" s="275"/>
      <c r="S149" s="275"/>
      <c r="T149" s="27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T149" s="277" t="s">
        <v>160</v>
      </c>
      <c r="AU149" s="277" t="s">
        <v>85</v>
      </c>
      <c r="AV149" s="16" t="s">
        <v>141</v>
      </c>
      <c r="AW149" s="16" t="s">
        <v>4</v>
      </c>
      <c r="AX149" s="16" t="s">
        <v>75</v>
      </c>
      <c r="AY149" s="277" t="s">
        <v>131</v>
      </c>
    </row>
    <row r="150" s="12" customFormat="1">
      <c r="A150" s="12"/>
      <c r="B150" s="211"/>
      <c r="C150" s="212"/>
      <c r="D150" s="213" t="s">
        <v>160</v>
      </c>
      <c r="E150" s="214" t="s">
        <v>19</v>
      </c>
      <c r="F150" s="215" t="s">
        <v>1834</v>
      </c>
      <c r="G150" s="212"/>
      <c r="H150" s="214" t="s">
        <v>19</v>
      </c>
      <c r="I150" s="216"/>
      <c r="J150" s="212"/>
      <c r="K150" s="212"/>
      <c r="L150" s="217"/>
      <c r="M150" s="218"/>
      <c r="N150" s="219"/>
      <c r="O150" s="219"/>
      <c r="P150" s="219"/>
      <c r="Q150" s="219"/>
      <c r="R150" s="219"/>
      <c r="S150" s="219"/>
      <c r="T150" s="220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T150" s="221" t="s">
        <v>160</v>
      </c>
      <c r="AU150" s="221" t="s">
        <v>85</v>
      </c>
      <c r="AV150" s="12" t="s">
        <v>83</v>
      </c>
      <c r="AW150" s="12" t="s">
        <v>37</v>
      </c>
      <c r="AX150" s="12" t="s">
        <v>75</v>
      </c>
      <c r="AY150" s="221" t="s">
        <v>131</v>
      </c>
    </row>
    <row r="151" s="13" customFormat="1">
      <c r="A151" s="13"/>
      <c r="B151" s="222"/>
      <c r="C151" s="223"/>
      <c r="D151" s="213" t="s">
        <v>160</v>
      </c>
      <c r="E151" s="224" t="s">
        <v>19</v>
      </c>
      <c r="F151" s="225" t="s">
        <v>1835</v>
      </c>
      <c r="G151" s="223"/>
      <c r="H151" s="226">
        <v>-18.966000000000001</v>
      </c>
      <c r="I151" s="227"/>
      <c r="J151" s="223"/>
      <c r="K151" s="223"/>
      <c r="L151" s="228"/>
      <c r="M151" s="229"/>
      <c r="N151" s="230"/>
      <c r="O151" s="230"/>
      <c r="P151" s="230"/>
      <c r="Q151" s="230"/>
      <c r="R151" s="230"/>
      <c r="S151" s="230"/>
      <c r="T151" s="231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2" t="s">
        <v>160</v>
      </c>
      <c r="AU151" s="232" t="s">
        <v>85</v>
      </c>
      <c r="AV151" s="13" t="s">
        <v>85</v>
      </c>
      <c r="AW151" s="13" t="s">
        <v>37</v>
      </c>
      <c r="AX151" s="13" t="s">
        <v>75</v>
      </c>
      <c r="AY151" s="232" t="s">
        <v>131</v>
      </c>
    </row>
    <row r="152" s="12" customFormat="1">
      <c r="A152" s="12"/>
      <c r="B152" s="211"/>
      <c r="C152" s="212"/>
      <c r="D152" s="213" t="s">
        <v>160</v>
      </c>
      <c r="E152" s="214" t="s">
        <v>19</v>
      </c>
      <c r="F152" s="215" t="s">
        <v>826</v>
      </c>
      <c r="G152" s="212"/>
      <c r="H152" s="214" t="s">
        <v>19</v>
      </c>
      <c r="I152" s="216"/>
      <c r="J152" s="212"/>
      <c r="K152" s="212"/>
      <c r="L152" s="217"/>
      <c r="M152" s="218"/>
      <c r="N152" s="219"/>
      <c r="O152" s="219"/>
      <c r="P152" s="219"/>
      <c r="Q152" s="219"/>
      <c r="R152" s="219"/>
      <c r="S152" s="219"/>
      <c r="T152" s="220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T152" s="221" t="s">
        <v>160</v>
      </c>
      <c r="AU152" s="221" t="s">
        <v>85</v>
      </c>
      <c r="AV152" s="12" t="s">
        <v>83</v>
      </c>
      <c r="AW152" s="12" t="s">
        <v>37</v>
      </c>
      <c r="AX152" s="12" t="s">
        <v>75</v>
      </c>
      <c r="AY152" s="221" t="s">
        <v>131</v>
      </c>
    </row>
    <row r="153" s="13" customFormat="1">
      <c r="A153" s="13"/>
      <c r="B153" s="222"/>
      <c r="C153" s="223"/>
      <c r="D153" s="213" t="s">
        <v>160</v>
      </c>
      <c r="E153" s="224" t="s">
        <v>19</v>
      </c>
      <c r="F153" s="225" t="s">
        <v>1836</v>
      </c>
      <c r="G153" s="223"/>
      <c r="H153" s="226">
        <v>-4.0700000000000003</v>
      </c>
      <c r="I153" s="227"/>
      <c r="J153" s="223"/>
      <c r="K153" s="223"/>
      <c r="L153" s="228"/>
      <c r="M153" s="229"/>
      <c r="N153" s="230"/>
      <c r="O153" s="230"/>
      <c r="P153" s="230"/>
      <c r="Q153" s="230"/>
      <c r="R153" s="230"/>
      <c r="S153" s="230"/>
      <c r="T153" s="23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2" t="s">
        <v>160</v>
      </c>
      <c r="AU153" s="232" t="s">
        <v>85</v>
      </c>
      <c r="AV153" s="13" t="s">
        <v>85</v>
      </c>
      <c r="AW153" s="13" t="s">
        <v>37</v>
      </c>
      <c r="AX153" s="13" t="s">
        <v>75</v>
      </c>
      <c r="AY153" s="232" t="s">
        <v>131</v>
      </c>
    </row>
    <row r="154" s="12" customFormat="1">
      <c r="A154" s="12"/>
      <c r="B154" s="211"/>
      <c r="C154" s="212"/>
      <c r="D154" s="213" t="s">
        <v>160</v>
      </c>
      <c r="E154" s="214" t="s">
        <v>19</v>
      </c>
      <c r="F154" s="215" t="s">
        <v>828</v>
      </c>
      <c r="G154" s="212"/>
      <c r="H154" s="214" t="s">
        <v>19</v>
      </c>
      <c r="I154" s="216"/>
      <c r="J154" s="212"/>
      <c r="K154" s="212"/>
      <c r="L154" s="217"/>
      <c r="M154" s="218"/>
      <c r="N154" s="219"/>
      <c r="O154" s="219"/>
      <c r="P154" s="219"/>
      <c r="Q154" s="219"/>
      <c r="R154" s="219"/>
      <c r="S154" s="219"/>
      <c r="T154" s="220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T154" s="221" t="s">
        <v>160</v>
      </c>
      <c r="AU154" s="221" t="s">
        <v>85</v>
      </c>
      <c r="AV154" s="12" t="s">
        <v>83</v>
      </c>
      <c r="AW154" s="12" t="s">
        <v>37</v>
      </c>
      <c r="AX154" s="12" t="s">
        <v>75</v>
      </c>
      <c r="AY154" s="221" t="s">
        <v>131</v>
      </c>
    </row>
    <row r="155" s="13" customFormat="1">
      <c r="A155" s="13"/>
      <c r="B155" s="222"/>
      <c r="C155" s="223"/>
      <c r="D155" s="213" t="s">
        <v>160</v>
      </c>
      <c r="E155" s="224" t="s">
        <v>19</v>
      </c>
      <c r="F155" s="225" t="s">
        <v>1837</v>
      </c>
      <c r="G155" s="223"/>
      <c r="H155" s="226">
        <v>-6.556</v>
      </c>
      <c r="I155" s="227"/>
      <c r="J155" s="223"/>
      <c r="K155" s="223"/>
      <c r="L155" s="228"/>
      <c r="M155" s="229"/>
      <c r="N155" s="230"/>
      <c r="O155" s="230"/>
      <c r="P155" s="230"/>
      <c r="Q155" s="230"/>
      <c r="R155" s="230"/>
      <c r="S155" s="230"/>
      <c r="T155" s="23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2" t="s">
        <v>160</v>
      </c>
      <c r="AU155" s="232" t="s">
        <v>85</v>
      </c>
      <c r="AV155" s="13" t="s">
        <v>85</v>
      </c>
      <c r="AW155" s="13" t="s">
        <v>37</v>
      </c>
      <c r="AX155" s="13" t="s">
        <v>75</v>
      </c>
      <c r="AY155" s="232" t="s">
        <v>131</v>
      </c>
    </row>
    <row r="156" s="14" customFormat="1">
      <c r="A156" s="14"/>
      <c r="B156" s="233"/>
      <c r="C156" s="234"/>
      <c r="D156" s="213" t="s">
        <v>160</v>
      </c>
      <c r="E156" s="235" t="s">
        <v>19</v>
      </c>
      <c r="F156" s="236" t="s">
        <v>200</v>
      </c>
      <c r="G156" s="234"/>
      <c r="H156" s="237">
        <v>44.463000000000001</v>
      </c>
      <c r="I156" s="238"/>
      <c r="J156" s="234"/>
      <c r="K156" s="234"/>
      <c r="L156" s="239"/>
      <c r="M156" s="240"/>
      <c r="N156" s="241"/>
      <c r="O156" s="241"/>
      <c r="P156" s="241"/>
      <c r="Q156" s="241"/>
      <c r="R156" s="241"/>
      <c r="S156" s="241"/>
      <c r="T156" s="242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43" t="s">
        <v>160</v>
      </c>
      <c r="AU156" s="243" t="s">
        <v>85</v>
      </c>
      <c r="AV156" s="14" t="s">
        <v>130</v>
      </c>
      <c r="AW156" s="14" t="s">
        <v>37</v>
      </c>
      <c r="AX156" s="14" t="s">
        <v>83</v>
      </c>
      <c r="AY156" s="243" t="s">
        <v>131</v>
      </c>
    </row>
    <row r="157" s="2" customFormat="1" ht="14.4" customHeight="1">
      <c r="A157" s="40"/>
      <c r="B157" s="41"/>
      <c r="C157" s="257" t="s">
        <v>318</v>
      </c>
      <c r="D157" s="257" t="s">
        <v>389</v>
      </c>
      <c r="E157" s="258" t="s">
        <v>830</v>
      </c>
      <c r="F157" s="259" t="s">
        <v>831</v>
      </c>
      <c r="G157" s="260" t="s">
        <v>321</v>
      </c>
      <c r="H157" s="261">
        <v>85.391000000000005</v>
      </c>
      <c r="I157" s="262"/>
      <c r="J157" s="263">
        <f>ROUND(I157*H157,2)</f>
        <v>0</v>
      </c>
      <c r="K157" s="259" t="s">
        <v>19</v>
      </c>
      <c r="L157" s="264"/>
      <c r="M157" s="265" t="s">
        <v>19</v>
      </c>
      <c r="N157" s="266" t="s">
        <v>46</v>
      </c>
      <c r="O157" s="86"/>
      <c r="P157" s="207">
        <f>O157*H157</f>
        <v>0</v>
      </c>
      <c r="Q157" s="207">
        <v>0</v>
      </c>
      <c r="R157" s="207">
        <f>Q157*H157</f>
        <v>0</v>
      </c>
      <c r="S157" s="207">
        <v>0</v>
      </c>
      <c r="T157" s="208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09" t="s">
        <v>163</v>
      </c>
      <c r="AT157" s="209" t="s">
        <v>389</v>
      </c>
      <c r="AU157" s="209" t="s">
        <v>85</v>
      </c>
      <c r="AY157" s="19" t="s">
        <v>131</v>
      </c>
      <c r="BE157" s="210">
        <f>IF(N157="základní",J157,0)</f>
        <v>0</v>
      </c>
      <c r="BF157" s="210">
        <f>IF(N157="snížená",J157,0)</f>
        <v>0</v>
      </c>
      <c r="BG157" s="210">
        <f>IF(N157="zákl. přenesená",J157,0)</f>
        <v>0</v>
      </c>
      <c r="BH157" s="210">
        <f>IF(N157="sníž. přenesená",J157,0)</f>
        <v>0</v>
      </c>
      <c r="BI157" s="210">
        <f>IF(N157="nulová",J157,0)</f>
        <v>0</v>
      </c>
      <c r="BJ157" s="19" t="s">
        <v>83</v>
      </c>
      <c r="BK157" s="210">
        <f>ROUND(I157*H157,2)</f>
        <v>0</v>
      </c>
      <c r="BL157" s="19" t="s">
        <v>130</v>
      </c>
      <c r="BM157" s="209" t="s">
        <v>1838</v>
      </c>
    </row>
    <row r="158" s="13" customFormat="1">
      <c r="A158" s="13"/>
      <c r="B158" s="222"/>
      <c r="C158" s="223"/>
      <c r="D158" s="213" t="s">
        <v>160</v>
      </c>
      <c r="E158" s="224" t="s">
        <v>19</v>
      </c>
      <c r="F158" s="225" t="s">
        <v>1839</v>
      </c>
      <c r="G158" s="223"/>
      <c r="H158" s="226">
        <v>85.391000000000005</v>
      </c>
      <c r="I158" s="227"/>
      <c r="J158" s="223"/>
      <c r="K158" s="223"/>
      <c r="L158" s="228"/>
      <c r="M158" s="229"/>
      <c r="N158" s="230"/>
      <c r="O158" s="230"/>
      <c r="P158" s="230"/>
      <c r="Q158" s="230"/>
      <c r="R158" s="230"/>
      <c r="S158" s="230"/>
      <c r="T158" s="23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2" t="s">
        <v>160</v>
      </c>
      <c r="AU158" s="232" t="s">
        <v>85</v>
      </c>
      <c r="AV158" s="13" t="s">
        <v>85</v>
      </c>
      <c r="AW158" s="13" t="s">
        <v>37</v>
      </c>
      <c r="AX158" s="13" t="s">
        <v>83</v>
      </c>
      <c r="AY158" s="232" t="s">
        <v>131</v>
      </c>
    </row>
    <row r="159" s="2" customFormat="1" ht="62.7" customHeight="1">
      <c r="A159" s="40"/>
      <c r="B159" s="41"/>
      <c r="C159" s="198" t="s">
        <v>324</v>
      </c>
      <c r="D159" s="198" t="s">
        <v>132</v>
      </c>
      <c r="E159" s="199" t="s">
        <v>834</v>
      </c>
      <c r="F159" s="200" t="s">
        <v>835</v>
      </c>
      <c r="G159" s="201" t="s">
        <v>246</v>
      </c>
      <c r="H159" s="202">
        <v>18.966000000000001</v>
      </c>
      <c r="I159" s="203"/>
      <c r="J159" s="204">
        <f>ROUND(I159*H159,2)</f>
        <v>0</v>
      </c>
      <c r="K159" s="200" t="s">
        <v>174</v>
      </c>
      <c r="L159" s="46"/>
      <c r="M159" s="205" t="s">
        <v>19</v>
      </c>
      <c r="N159" s="206" t="s">
        <v>46</v>
      </c>
      <c r="O159" s="86"/>
      <c r="P159" s="207">
        <f>O159*H159</f>
        <v>0</v>
      </c>
      <c r="Q159" s="207">
        <v>0</v>
      </c>
      <c r="R159" s="207">
        <f>Q159*H159</f>
        <v>0</v>
      </c>
      <c r="S159" s="207">
        <v>0</v>
      </c>
      <c r="T159" s="208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09" t="s">
        <v>130</v>
      </c>
      <c r="AT159" s="209" t="s">
        <v>132</v>
      </c>
      <c r="AU159" s="209" t="s">
        <v>85</v>
      </c>
      <c r="AY159" s="19" t="s">
        <v>131</v>
      </c>
      <c r="BE159" s="210">
        <f>IF(N159="základní",J159,0)</f>
        <v>0</v>
      </c>
      <c r="BF159" s="210">
        <f>IF(N159="snížená",J159,0)</f>
        <v>0</v>
      </c>
      <c r="BG159" s="210">
        <f>IF(N159="zákl. přenesená",J159,0)</f>
        <v>0</v>
      </c>
      <c r="BH159" s="210">
        <f>IF(N159="sníž. přenesená",J159,0)</f>
        <v>0</v>
      </c>
      <c r="BI159" s="210">
        <f>IF(N159="nulová",J159,0)</f>
        <v>0</v>
      </c>
      <c r="BJ159" s="19" t="s">
        <v>83</v>
      </c>
      <c r="BK159" s="210">
        <f>ROUND(I159*H159,2)</f>
        <v>0</v>
      </c>
      <c r="BL159" s="19" t="s">
        <v>130</v>
      </c>
      <c r="BM159" s="209" t="s">
        <v>1840</v>
      </c>
    </row>
    <row r="160" s="12" customFormat="1">
      <c r="A160" s="12"/>
      <c r="B160" s="211"/>
      <c r="C160" s="212"/>
      <c r="D160" s="213" t="s">
        <v>160</v>
      </c>
      <c r="E160" s="214" t="s">
        <v>19</v>
      </c>
      <c r="F160" s="215" t="s">
        <v>1608</v>
      </c>
      <c r="G160" s="212"/>
      <c r="H160" s="214" t="s">
        <v>19</v>
      </c>
      <c r="I160" s="216"/>
      <c r="J160" s="212"/>
      <c r="K160" s="212"/>
      <c r="L160" s="217"/>
      <c r="M160" s="218"/>
      <c r="N160" s="219"/>
      <c r="O160" s="219"/>
      <c r="P160" s="219"/>
      <c r="Q160" s="219"/>
      <c r="R160" s="219"/>
      <c r="S160" s="219"/>
      <c r="T160" s="220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T160" s="221" t="s">
        <v>160</v>
      </c>
      <c r="AU160" s="221" t="s">
        <v>85</v>
      </c>
      <c r="AV160" s="12" t="s">
        <v>83</v>
      </c>
      <c r="AW160" s="12" t="s">
        <v>37</v>
      </c>
      <c r="AX160" s="12" t="s">
        <v>75</v>
      </c>
      <c r="AY160" s="221" t="s">
        <v>131</v>
      </c>
    </row>
    <row r="161" s="13" customFormat="1">
      <c r="A161" s="13"/>
      <c r="B161" s="222"/>
      <c r="C161" s="223"/>
      <c r="D161" s="213" t="s">
        <v>160</v>
      </c>
      <c r="E161" s="224" t="s">
        <v>19</v>
      </c>
      <c r="F161" s="225" t="s">
        <v>1841</v>
      </c>
      <c r="G161" s="223"/>
      <c r="H161" s="226">
        <v>20.350000000000001</v>
      </c>
      <c r="I161" s="227"/>
      <c r="J161" s="223"/>
      <c r="K161" s="223"/>
      <c r="L161" s="228"/>
      <c r="M161" s="229"/>
      <c r="N161" s="230"/>
      <c r="O161" s="230"/>
      <c r="P161" s="230"/>
      <c r="Q161" s="230"/>
      <c r="R161" s="230"/>
      <c r="S161" s="230"/>
      <c r="T161" s="231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2" t="s">
        <v>160</v>
      </c>
      <c r="AU161" s="232" t="s">
        <v>85</v>
      </c>
      <c r="AV161" s="13" t="s">
        <v>85</v>
      </c>
      <c r="AW161" s="13" t="s">
        <v>37</v>
      </c>
      <c r="AX161" s="13" t="s">
        <v>75</v>
      </c>
      <c r="AY161" s="232" t="s">
        <v>131</v>
      </c>
    </row>
    <row r="162" s="13" customFormat="1">
      <c r="A162" s="13"/>
      <c r="B162" s="222"/>
      <c r="C162" s="223"/>
      <c r="D162" s="213" t="s">
        <v>160</v>
      </c>
      <c r="E162" s="224" t="s">
        <v>19</v>
      </c>
      <c r="F162" s="225" t="s">
        <v>1842</v>
      </c>
      <c r="G162" s="223"/>
      <c r="H162" s="226">
        <v>-1.3839999999999999</v>
      </c>
      <c r="I162" s="227"/>
      <c r="J162" s="223"/>
      <c r="K162" s="223"/>
      <c r="L162" s="228"/>
      <c r="M162" s="229"/>
      <c r="N162" s="230"/>
      <c r="O162" s="230"/>
      <c r="P162" s="230"/>
      <c r="Q162" s="230"/>
      <c r="R162" s="230"/>
      <c r="S162" s="230"/>
      <c r="T162" s="231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2" t="s">
        <v>160</v>
      </c>
      <c r="AU162" s="232" t="s">
        <v>85</v>
      </c>
      <c r="AV162" s="13" t="s">
        <v>85</v>
      </c>
      <c r="AW162" s="13" t="s">
        <v>37</v>
      </c>
      <c r="AX162" s="13" t="s">
        <v>75</v>
      </c>
      <c r="AY162" s="232" t="s">
        <v>131</v>
      </c>
    </row>
    <row r="163" s="2" customFormat="1" ht="14.4" customHeight="1">
      <c r="A163" s="40"/>
      <c r="B163" s="41"/>
      <c r="C163" s="257" t="s">
        <v>329</v>
      </c>
      <c r="D163" s="257" t="s">
        <v>389</v>
      </c>
      <c r="E163" s="258" t="s">
        <v>1843</v>
      </c>
      <c r="F163" s="259" t="s">
        <v>1844</v>
      </c>
      <c r="G163" s="260" t="s">
        <v>321</v>
      </c>
      <c r="H163" s="261">
        <v>36.423999999999999</v>
      </c>
      <c r="I163" s="262"/>
      <c r="J163" s="263">
        <f>ROUND(I163*H163,2)</f>
        <v>0</v>
      </c>
      <c r="K163" s="259" t="s">
        <v>254</v>
      </c>
      <c r="L163" s="264"/>
      <c r="M163" s="265" t="s">
        <v>19</v>
      </c>
      <c r="N163" s="266" t="s">
        <v>46</v>
      </c>
      <c r="O163" s="86"/>
      <c r="P163" s="207">
        <f>O163*H163</f>
        <v>0</v>
      </c>
      <c r="Q163" s="207">
        <v>1</v>
      </c>
      <c r="R163" s="207">
        <f>Q163*H163</f>
        <v>36.423999999999999</v>
      </c>
      <c r="S163" s="207">
        <v>0</v>
      </c>
      <c r="T163" s="208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09" t="s">
        <v>163</v>
      </c>
      <c r="AT163" s="209" t="s">
        <v>389</v>
      </c>
      <c r="AU163" s="209" t="s">
        <v>85</v>
      </c>
      <c r="AY163" s="19" t="s">
        <v>131</v>
      </c>
      <c r="BE163" s="210">
        <f>IF(N163="základní",J163,0)</f>
        <v>0</v>
      </c>
      <c r="BF163" s="210">
        <f>IF(N163="snížená",J163,0)</f>
        <v>0</v>
      </c>
      <c r="BG163" s="210">
        <f>IF(N163="zákl. přenesená",J163,0)</f>
        <v>0</v>
      </c>
      <c r="BH163" s="210">
        <f>IF(N163="sníž. přenesená",J163,0)</f>
        <v>0</v>
      </c>
      <c r="BI163" s="210">
        <f>IF(N163="nulová",J163,0)</f>
        <v>0</v>
      </c>
      <c r="BJ163" s="19" t="s">
        <v>83</v>
      </c>
      <c r="BK163" s="210">
        <f>ROUND(I163*H163,2)</f>
        <v>0</v>
      </c>
      <c r="BL163" s="19" t="s">
        <v>130</v>
      </c>
      <c r="BM163" s="209" t="s">
        <v>1845</v>
      </c>
    </row>
    <row r="164" s="13" customFormat="1">
      <c r="A164" s="13"/>
      <c r="B164" s="222"/>
      <c r="C164" s="223"/>
      <c r="D164" s="213" t="s">
        <v>160</v>
      </c>
      <c r="E164" s="224" t="s">
        <v>19</v>
      </c>
      <c r="F164" s="225" t="s">
        <v>1846</v>
      </c>
      <c r="G164" s="223"/>
      <c r="H164" s="226">
        <v>36.423999999999999</v>
      </c>
      <c r="I164" s="227"/>
      <c r="J164" s="223"/>
      <c r="K164" s="223"/>
      <c r="L164" s="228"/>
      <c r="M164" s="229"/>
      <c r="N164" s="230"/>
      <c r="O164" s="230"/>
      <c r="P164" s="230"/>
      <c r="Q164" s="230"/>
      <c r="R164" s="230"/>
      <c r="S164" s="230"/>
      <c r="T164" s="231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2" t="s">
        <v>160</v>
      </c>
      <c r="AU164" s="232" t="s">
        <v>85</v>
      </c>
      <c r="AV164" s="13" t="s">
        <v>85</v>
      </c>
      <c r="AW164" s="13" t="s">
        <v>37</v>
      </c>
      <c r="AX164" s="13" t="s">
        <v>83</v>
      </c>
      <c r="AY164" s="232" t="s">
        <v>131</v>
      </c>
    </row>
    <row r="165" s="2" customFormat="1" ht="14.4" customHeight="1">
      <c r="A165" s="40"/>
      <c r="B165" s="41"/>
      <c r="C165" s="198" t="s">
        <v>334</v>
      </c>
      <c r="D165" s="198" t="s">
        <v>132</v>
      </c>
      <c r="E165" s="199" t="s">
        <v>846</v>
      </c>
      <c r="F165" s="200" t="s">
        <v>847</v>
      </c>
      <c r="G165" s="201" t="s">
        <v>267</v>
      </c>
      <c r="H165" s="202">
        <v>6.1600000000000001</v>
      </c>
      <c r="I165" s="203"/>
      <c r="J165" s="204">
        <f>ROUND(I165*H165,2)</f>
        <v>0</v>
      </c>
      <c r="K165" s="200" t="s">
        <v>174</v>
      </c>
      <c r="L165" s="46"/>
      <c r="M165" s="205" t="s">
        <v>19</v>
      </c>
      <c r="N165" s="206" t="s">
        <v>46</v>
      </c>
      <c r="O165" s="86"/>
      <c r="P165" s="207">
        <f>O165*H165</f>
        <v>0</v>
      </c>
      <c r="Q165" s="207">
        <v>0</v>
      </c>
      <c r="R165" s="207">
        <f>Q165*H165</f>
        <v>0</v>
      </c>
      <c r="S165" s="207">
        <v>0</v>
      </c>
      <c r="T165" s="208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09" t="s">
        <v>130</v>
      </c>
      <c r="AT165" s="209" t="s">
        <v>132</v>
      </c>
      <c r="AU165" s="209" t="s">
        <v>85</v>
      </c>
      <c r="AY165" s="19" t="s">
        <v>131</v>
      </c>
      <c r="BE165" s="210">
        <f>IF(N165="základní",J165,0)</f>
        <v>0</v>
      </c>
      <c r="BF165" s="210">
        <f>IF(N165="snížená",J165,0)</f>
        <v>0</v>
      </c>
      <c r="BG165" s="210">
        <f>IF(N165="zákl. přenesená",J165,0)</f>
        <v>0</v>
      </c>
      <c r="BH165" s="210">
        <f>IF(N165="sníž. přenesená",J165,0)</f>
        <v>0</v>
      </c>
      <c r="BI165" s="210">
        <f>IF(N165="nulová",J165,0)</f>
        <v>0</v>
      </c>
      <c r="BJ165" s="19" t="s">
        <v>83</v>
      </c>
      <c r="BK165" s="210">
        <f>ROUND(I165*H165,2)</f>
        <v>0</v>
      </c>
      <c r="BL165" s="19" t="s">
        <v>130</v>
      </c>
      <c r="BM165" s="209" t="s">
        <v>1847</v>
      </c>
    </row>
    <row r="166" s="13" customFormat="1">
      <c r="A166" s="13"/>
      <c r="B166" s="222"/>
      <c r="C166" s="223"/>
      <c r="D166" s="213" t="s">
        <v>160</v>
      </c>
      <c r="E166" s="224" t="s">
        <v>19</v>
      </c>
      <c r="F166" s="225" t="s">
        <v>1803</v>
      </c>
      <c r="G166" s="223"/>
      <c r="H166" s="226">
        <v>6.1600000000000001</v>
      </c>
      <c r="I166" s="227"/>
      <c r="J166" s="223"/>
      <c r="K166" s="223"/>
      <c r="L166" s="228"/>
      <c r="M166" s="229"/>
      <c r="N166" s="230"/>
      <c r="O166" s="230"/>
      <c r="P166" s="230"/>
      <c r="Q166" s="230"/>
      <c r="R166" s="230"/>
      <c r="S166" s="230"/>
      <c r="T166" s="231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2" t="s">
        <v>160</v>
      </c>
      <c r="AU166" s="232" t="s">
        <v>85</v>
      </c>
      <c r="AV166" s="13" t="s">
        <v>85</v>
      </c>
      <c r="AW166" s="13" t="s">
        <v>37</v>
      </c>
      <c r="AX166" s="13" t="s">
        <v>75</v>
      </c>
      <c r="AY166" s="232" t="s">
        <v>131</v>
      </c>
    </row>
    <row r="167" s="2" customFormat="1" ht="14.4" customHeight="1">
      <c r="A167" s="40"/>
      <c r="B167" s="41"/>
      <c r="C167" s="257" t="s">
        <v>339</v>
      </c>
      <c r="D167" s="257" t="s">
        <v>389</v>
      </c>
      <c r="E167" s="258" t="s">
        <v>849</v>
      </c>
      <c r="F167" s="259" t="s">
        <v>850</v>
      </c>
      <c r="G167" s="260" t="s">
        <v>591</v>
      </c>
      <c r="H167" s="261">
        <v>0.19400000000000001</v>
      </c>
      <c r="I167" s="262"/>
      <c r="J167" s="263">
        <f>ROUND(I167*H167,2)</f>
        <v>0</v>
      </c>
      <c r="K167" s="259" t="s">
        <v>254</v>
      </c>
      <c r="L167" s="264"/>
      <c r="M167" s="265" t="s">
        <v>19</v>
      </c>
      <c r="N167" s="266" t="s">
        <v>46</v>
      </c>
      <c r="O167" s="86"/>
      <c r="P167" s="207">
        <f>O167*H167</f>
        <v>0</v>
      </c>
      <c r="Q167" s="207">
        <v>0.001</v>
      </c>
      <c r="R167" s="207">
        <f>Q167*H167</f>
        <v>0.000194</v>
      </c>
      <c r="S167" s="207">
        <v>0</v>
      </c>
      <c r="T167" s="208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09" t="s">
        <v>163</v>
      </c>
      <c r="AT167" s="209" t="s">
        <v>389</v>
      </c>
      <c r="AU167" s="209" t="s">
        <v>85</v>
      </c>
      <c r="AY167" s="19" t="s">
        <v>131</v>
      </c>
      <c r="BE167" s="210">
        <f>IF(N167="základní",J167,0)</f>
        <v>0</v>
      </c>
      <c r="BF167" s="210">
        <f>IF(N167="snížená",J167,0)</f>
        <v>0</v>
      </c>
      <c r="BG167" s="210">
        <f>IF(N167="zákl. přenesená",J167,0)</f>
        <v>0</v>
      </c>
      <c r="BH167" s="210">
        <f>IF(N167="sníž. přenesená",J167,0)</f>
        <v>0</v>
      </c>
      <c r="BI167" s="210">
        <f>IF(N167="nulová",J167,0)</f>
        <v>0</v>
      </c>
      <c r="BJ167" s="19" t="s">
        <v>83</v>
      </c>
      <c r="BK167" s="210">
        <f>ROUND(I167*H167,2)</f>
        <v>0</v>
      </c>
      <c r="BL167" s="19" t="s">
        <v>130</v>
      </c>
      <c r="BM167" s="209" t="s">
        <v>1848</v>
      </c>
    </row>
    <row r="168" s="13" customFormat="1">
      <c r="A168" s="13"/>
      <c r="B168" s="222"/>
      <c r="C168" s="223"/>
      <c r="D168" s="213" t="s">
        <v>160</v>
      </c>
      <c r="E168" s="224" t="s">
        <v>19</v>
      </c>
      <c r="F168" s="225" t="s">
        <v>1849</v>
      </c>
      <c r="G168" s="223"/>
      <c r="H168" s="226">
        <v>0.19400000000000001</v>
      </c>
      <c r="I168" s="227"/>
      <c r="J168" s="223"/>
      <c r="K168" s="223"/>
      <c r="L168" s="228"/>
      <c r="M168" s="229"/>
      <c r="N168" s="230"/>
      <c r="O168" s="230"/>
      <c r="P168" s="230"/>
      <c r="Q168" s="230"/>
      <c r="R168" s="230"/>
      <c r="S168" s="230"/>
      <c r="T168" s="231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2" t="s">
        <v>160</v>
      </c>
      <c r="AU168" s="232" t="s">
        <v>85</v>
      </c>
      <c r="AV168" s="13" t="s">
        <v>85</v>
      </c>
      <c r="AW168" s="13" t="s">
        <v>37</v>
      </c>
      <c r="AX168" s="13" t="s">
        <v>83</v>
      </c>
      <c r="AY168" s="232" t="s">
        <v>131</v>
      </c>
    </row>
    <row r="169" s="2" customFormat="1" ht="37.8" customHeight="1">
      <c r="A169" s="40"/>
      <c r="B169" s="41"/>
      <c r="C169" s="198" t="s">
        <v>344</v>
      </c>
      <c r="D169" s="198" t="s">
        <v>132</v>
      </c>
      <c r="E169" s="199" t="s">
        <v>1850</v>
      </c>
      <c r="F169" s="200" t="s">
        <v>1851</v>
      </c>
      <c r="G169" s="201" t="s">
        <v>267</v>
      </c>
      <c r="H169" s="202">
        <v>6.1600000000000001</v>
      </c>
      <c r="I169" s="203"/>
      <c r="J169" s="204">
        <f>ROUND(I169*H169,2)</f>
        <v>0</v>
      </c>
      <c r="K169" s="200" t="s">
        <v>254</v>
      </c>
      <c r="L169" s="46"/>
      <c r="M169" s="205" t="s">
        <v>19</v>
      </c>
      <c r="N169" s="206" t="s">
        <v>46</v>
      </c>
      <c r="O169" s="86"/>
      <c r="P169" s="207">
        <f>O169*H169</f>
        <v>0</v>
      </c>
      <c r="Q169" s="207">
        <v>0</v>
      </c>
      <c r="R169" s="207">
        <f>Q169*H169</f>
        <v>0</v>
      </c>
      <c r="S169" s="207">
        <v>0</v>
      </c>
      <c r="T169" s="208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09" t="s">
        <v>130</v>
      </c>
      <c r="AT169" s="209" t="s">
        <v>132</v>
      </c>
      <c r="AU169" s="209" t="s">
        <v>85</v>
      </c>
      <c r="AY169" s="19" t="s">
        <v>131</v>
      </c>
      <c r="BE169" s="210">
        <f>IF(N169="základní",J169,0)</f>
        <v>0</v>
      </c>
      <c r="BF169" s="210">
        <f>IF(N169="snížená",J169,0)</f>
        <v>0</v>
      </c>
      <c r="BG169" s="210">
        <f>IF(N169="zákl. přenesená",J169,0)</f>
        <v>0</v>
      </c>
      <c r="BH169" s="210">
        <f>IF(N169="sníž. přenesená",J169,0)</f>
        <v>0</v>
      </c>
      <c r="BI169" s="210">
        <f>IF(N169="nulová",J169,0)</f>
        <v>0</v>
      </c>
      <c r="BJ169" s="19" t="s">
        <v>83</v>
      </c>
      <c r="BK169" s="210">
        <f>ROUND(I169*H169,2)</f>
        <v>0</v>
      </c>
      <c r="BL169" s="19" t="s">
        <v>130</v>
      </c>
      <c r="BM169" s="209" t="s">
        <v>1852</v>
      </c>
    </row>
    <row r="170" s="13" customFormat="1">
      <c r="A170" s="13"/>
      <c r="B170" s="222"/>
      <c r="C170" s="223"/>
      <c r="D170" s="213" t="s">
        <v>160</v>
      </c>
      <c r="E170" s="224" t="s">
        <v>19</v>
      </c>
      <c r="F170" s="225" t="s">
        <v>1803</v>
      </c>
      <c r="G170" s="223"/>
      <c r="H170" s="226">
        <v>6.1600000000000001</v>
      </c>
      <c r="I170" s="227"/>
      <c r="J170" s="223"/>
      <c r="K170" s="223"/>
      <c r="L170" s="228"/>
      <c r="M170" s="229"/>
      <c r="N170" s="230"/>
      <c r="O170" s="230"/>
      <c r="P170" s="230"/>
      <c r="Q170" s="230"/>
      <c r="R170" s="230"/>
      <c r="S170" s="230"/>
      <c r="T170" s="231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2" t="s">
        <v>160</v>
      </c>
      <c r="AU170" s="232" t="s">
        <v>85</v>
      </c>
      <c r="AV170" s="13" t="s">
        <v>85</v>
      </c>
      <c r="AW170" s="13" t="s">
        <v>37</v>
      </c>
      <c r="AX170" s="13" t="s">
        <v>83</v>
      </c>
      <c r="AY170" s="232" t="s">
        <v>131</v>
      </c>
    </row>
    <row r="171" s="2" customFormat="1" ht="24.15" customHeight="1">
      <c r="A171" s="40"/>
      <c r="B171" s="41"/>
      <c r="C171" s="198" t="s">
        <v>348</v>
      </c>
      <c r="D171" s="198" t="s">
        <v>132</v>
      </c>
      <c r="E171" s="199" t="s">
        <v>856</v>
      </c>
      <c r="F171" s="200" t="s">
        <v>857</v>
      </c>
      <c r="G171" s="201" t="s">
        <v>246</v>
      </c>
      <c r="H171" s="202">
        <v>0.72799999999999998</v>
      </c>
      <c r="I171" s="203"/>
      <c r="J171" s="204">
        <f>ROUND(I171*H171,2)</f>
        <v>0</v>
      </c>
      <c r="K171" s="200" t="s">
        <v>19</v>
      </c>
      <c r="L171" s="46"/>
      <c r="M171" s="205" t="s">
        <v>19</v>
      </c>
      <c r="N171" s="206" t="s">
        <v>46</v>
      </c>
      <c r="O171" s="86"/>
      <c r="P171" s="207">
        <f>O171*H171</f>
        <v>0</v>
      </c>
      <c r="Q171" s="207">
        <v>1.48614</v>
      </c>
      <c r="R171" s="207">
        <f>Q171*H171</f>
        <v>1.08190992</v>
      </c>
      <c r="S171" s="207">
        <v>0</v>
      </c>
      <c r="T171" s="208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09" t="s">
        <v>130</v>
      </c>
      <c r="AT171" s="209" t="s">
        <v>132</v>
      </c>
      <c r="AU171" s="209" t="s">
        <v>85</v>
      </c>
      <c r="AY171" s="19" t="s">
        <v>131</v>
      </c>
      <c r="BE171" s="210">
        <f>IF(N171="základní",J171,0)</f>
        <v>0</v>
      </c>
      <c r="BF171" s="210">
        <f>IF(N171="snížená",J171,0)</f>
        <v>0</v>
      </c>
      <c r="BG171" s="210">
        <f>IF(N171="zákl. přenesená",J171,0)</f>
        <v>0</v>
      </c>
      <c r="BH171" s="210">
        <f>IF(N171="sníž. přenesená",J171,0)</f>
        <v>0</v>
      </c>
      <c r="BI171" s="210">
        <f>IF(N171="nulová",J171,0)</f>
        <v>0</v>
      </c>
      <c r="BJ171" s="19" t="s">
        <v>83</v>
      </c>
      <c r="BK171" s="210">
        <f>ROUND(I171*H171,2)</f>
        <v>0</v>
      </c>
      <c r="BL171" s="19" t="s">
        <v>130</v>
      </c>
      <c r="BM171" s="209" t="s">
        <v>1853</v>
      </c>
    </row>
    <row r="172" s="12" customFormat="1">
      <c r="A172" s="12"/>
      <c r="B172" s="211"/>
      <c r="C172" s="212"/>
      <c r="D172" s="213" t="s">
        <v>160</v>
      </c>
      <c r="E172" s="214" t="s">
        <v>19</v>
      </c>
      <c r="F172" s="215" t="s">
        <v>1608</v>
      </c>
      <c r="G172" s="212"/>
      <c r="H172" s="214" t="s">
        <v>19</v>
      </c>
      <c r="I172" s="216"/>
      <c r="J172" s="212"/>
      <c r="K172" s="212"/>
      <c r="L172" s="217"/>
      <c r="M172" s="218"/>
      <c r="N172" s="219"/>
      <c r="O172" s="219"/>
      <c r="P172" s="219"/>
      <c r="Q172" s="219"/>
      <c r="R172" s="219"/>
      <c r="S172" s="219"/>
      <c r="T172" s="220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T172" s="221" t="s">
        <v>160</v>
      </c>
      <c r="AU172" s="221" t="s">
        <v>85</v>
      </c>
      <c r="AV172" s="12" t="s">
        <v>83</v>
      </c>
      <c r="AW172" s="12" t="s">
        <v>37</v>
      </c>
      <c r="AX172" s="12" t="s">
        <v>75</v>
      </c>
      <c r="AY172" s="221" t="s">
        <v>131</v>
      </c>
    </row>
    <row r="173" s="13" customFormat="1">
      <c r="A173" s="13"/>
      <c r="B173" s="222"/>
      <c r="C173" s="223"/>
      <c r="D173" s="213" t="s">
        <v>160</v>
      </c>
      <c r="E173" s="224" t="s">
        <v>19</v>
      </c>
      <c r="F173" s="225" t="s">
        <v>1854</v>
      </c>
      <c r="G173" s="223"/>
      <c r="H173" s="226">
        <v>0.72799999999999998</v>
      </c>
      <c r="I173" s="227"/>
      <c r="J173" s="223"/>
      <c r="K173" s="223"/>
      <c r="L173" s="228"/>
      <c r="M173" s="229"/>
      <c r="N173" s="230"/>
      <c r="O173" s="230"/>
      <c r="P173" s="230"/>
      <c r="Q173" s="230"/>
      <c r="R173" s="230"/>
      <c r="S173" s="230"/>
      <c r="T173" s="23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2" t="s">
        <v>160</v>
      </c>
      <c r="AU173" s="232" t="s">
        <v>85</v>
      </c>
      <c r="AV173" s="13" t="s">
        <v>85</v>
      </c>
      <c r="AW173" s="13" t="s">
        <v>37</v>
      </c>
      <c r="AX173" s="13" t="s">
        <v>75</v>
      </c>
      <c r="AY173" s="232" t="s">
        <v>131</v>
      </c>
    </row>
    <row r="174" s="14" customFormat="1">
      <c r="A174" s="14"/>
      <c r="B174" s="233"/>
      <c r="C174" s="234"/>
      <c r="D174" s="213" t="s">
        <v>160</v>
      </c>
      <c r="E174" s="235" t="s">
        <v>19</v>
      </c>
      <c r="F174" s="236" t="s">
        <v>200</v>
      </c>
      <c r="G174" s="234"/>
      <c r="H174" s="237">
        <v>0.72799999999999998</v>
      </c>
      <c r="I174" s="238"/>
      <c r="J174" s="234"/>
      <c r="K174" s="234"/>
      <c r="L174" s="239"/>
      <c r="M174" s="240"/>
      <c r="N174" s="241"/>
      <c r="O174" s="241"/>
      <c r="P174" s="241"/>
      <c r="Q174" s="241"/>
      <c r="R174" s="241"/>
      <c r="S174" s="241"/>
      <c r="T174" s="242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43" t="s">
        <v>160</v>
      </c>
      <c r="AU174" s="243" t="s">
        <v>85</v>
      </c>
      <c r="AV174" s="14" t="s">
        <v>130</v>
      </c>
      <c r="AW174" s="14" t="s">
        <v>37</v>
      </c>
      <c r="AX174" s="14" t="s">
        <v>83</v>
      </c>
      <c r="AY174" s="243" t="s">
        <v>131</v>
      </c>
    </row>
    <row r="175" s="11" customFormat="1" ht="22.8" customHeight="1">
      <c r="A175" s="11"/>
      <c r="B175" s="184"/>
      <c r="C175" s="185"/>
      <c r="D175" s="186" t="s">
        <v>74</v>
      </c>
      <c r="E175" s="255" t="s">
        <v>395</v>
      </c>
      <c r="F175" s="255" t="s">
        <v>878</v>
      </c>
      <c r="G175" s="185"/>
      <c r="H175" s="185"/>
      <c r="I175" s="188"/>
      <c r="J175" s="256">
        <f>BK175</f>
        <v>0</v>
      </c>
      <c r="K175" s="185"/>
      <c r="L175" s="190"/>
      <c r="M175" s="191"/>
      <c r="N175" s="192"/>
      <c r="O175" s="192"/>
      <c r="P175" s="193">
        <f>SUM(P176:P183)</f>
        <v>0</v>
      </c>
      <c r="Q175" s="192"/>
      <c r="R175" s="193">
        <f>SUM(R176:R183)</f>
        <v>1.8881999999999999</v>
      </c>
      <c r="S175" s="192"/>
      <c r="T175" s="194">
        <f>SUM(T176:T183)</f>
        <v>0</v>
      </c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R175" s="195" t="s">
        <v>83</v>
      </c>
      <c r="AT175" s="196" t="s">
        <v>74</v>
      </c>
      <c r="AU175" s="196" t="s">
        <v>83</v>
      </c>
      <c r="AY175" s="195" t="s">
        <v>131</v>
      </c>
      <c r="BK175" s="197">
        <f>SUM(BK176:BK183)</f>
        <v>0</v>
      </c>
    </row>
    <row r="176" s="2" customFormat="1" ht="14.4" customHeight="1">
      <c r="A176" s="40"/>
      <c r="B176" s="41"/>
      <c r="C176" s="198" t="s">
        <v>352</v>
      </c>
      <c r="D176" s="198" t="s">
        <v>132</v>
      </c>
      <c r="E176" s="199" t="s">
        <v>879</v>
      </c>
      <c r="F176" s="200" t="s">
        <v>880</v>
      </c>
      <c r="G176" s="201" t="s">
        <v>196</v>
      </c>
      <c r="H176" s="202">
        <v>12</v>
      </c>
      <c r="I176" s="203"/>
      <c r="J176" s="204">
        <f>ROUND(I176*H176,2)</f>
        <v>0</v>
      </c>
      <c r="K176" s="200" t="s">
        <v>19</v>
      </c>
      <c r="L176" s="46"/>
      <c r="M176" s="205" t="s">
        <v>19</v>
      </c>
      <c r="N176" s="206" t="s">
        <v>46</v>
      </c>
      <c r="O176" s="86"/>
      <c r="P176" s="207">
        <f>O176*H176</f>
        <v>0</v>
      </c>
      <c r="Q176" s="207">
        <v>0.047199999999999999</v>
      </c>
      <c r="R176" s="207">
        <f>Q176*H176</f>
        <v>0.56640000000000001</v>
      </c>
      <c r="S176" s="207">
        <v>0</v>
      </c>
      <c r="T176" s="208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09" t="s">
        <v>130</v>
      </c>
      <c r="AT176" s="209" t="s">
        <v>132</v>
      </c>
      <c r="AU176" s="209" t="s">
        <v>85</v>
      </c>
      <c r="AY176" s="19" t="s">
        <v>131</v>
      </c>
      <c r="BE176" s="210">
        <f>IF(N176="základní",J176,0)</f>
        <v>0</v>
      </c>
      <c r="BF176" s="210">
        <f>IF(N176="snížená",J176,0)</f>
        <v>0</v>
      </c>
      <c r="BG176" s="210">
        <f>IF(N176="zákl. přenesená",J176,0)</f>
        <v>0</v>
      </c>
      <c r="BH176" s="210">
        <f>IF(N176="sníž. přenesená",J176,0)</f>
        <v>0</v>
      </c>
      <c r="BI176" s="210">
        <f>IF(N176="nulová",J176,0)</f>
        <v>0</v>
      </c>
      <c r="BJ176" s="19" t="s">
        <v>83</v>
      </c>
      <c r="BK176" s="210">
        <f>ROUND(I176*H176,2)</f>
        <v>0</v>
      </c>
      <c r="BL176" s="19" t="s">
        <v>130</v>
      </c>
      <c r="BM176" s="209" t="s">
        <v>1855</v>
      </c>
    </row>
    <row r="177" s="13" customFormat="1">
      <c r="A177" s="13"/>
      <c r="B177" s="222"/>
      <c r="C177" s="223"/>
      <c r="D177" s="213" t="s">
        <v>160</v>
      </c>
      <c r="E177" s="224" t="s">
        <v>19</v>
      </c>
      <c r="F177" s="225" t="s">
        <v>1799</v>
      </c>
      <c r="G177" s="223"/>
      <c r="H177" s="226">
        <v>12</v>
      </c>
      <c r="I177" s="227"/>
      <c r="J177" s="223"/>
      <c r="K177" s="223"/>
      <c r="L177" s="228"/>
      <c r="M177" s="229"/>
      <c r="N177" s="230"/>
      <c r="O177" s="230"/>
      <c r="P177" s="230"/>
      <c r="Q177" s="230"/>
      <c r="R177" s="230"/>
      <c r="S177" s="230"/>
      <c r="T177" s="231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2" t="s">
        <v>160</v>
      </c>
      <c r="AU177" s="232" t="s">
        <v>85</v>
      </c>
      <c r="AV177" s="13" t="s">
        <v>85</v>
      </c>
      <c r="AW177" s="13" t="s">
        <v>37</v>
      </c>
      <c r="AX177" s="13" t="s">
        <v>83</v>
      </c>
      <c r="AY177" s="232" t="s">
        <v>131</v>
      </c>
    </row>
    <row r="178" s="2" customFormat="1" ht="24.15" customHeight="1">
      <c r="A178" s="40"/>
      <c r="B178" s="41"/>
      <c r="C178" s="257" t="s">
        <v>356</v>
      </c>
      <c r="D178" s="257" t="s">
        <v>389</v>
      </c>
      <c r="E178" s="258" t="s">
        <v>1856</v>
      </c>
      <c r="F178" s="259" t="s">
        <v>1857</v>
      </c>
      <c r="G178" s="260" t="s">
        <v>196</v>
      </c>
      <c r="H178" s="261">
        <v>12.119999999999999</v>
      </c>
      <c r="I178" s="262"/>
      <c r="J178" s="263">
        <f>ROUND(I178*H178,2)</f>
        <v>0</v>
      </c>
      <c r="K178" s="259" t="s">
        <v>254</v>
      </c>
      <c r="L178" s="264"/>
      <c r="M178" s="265" t="s">
        <v>19</v>
      </c>
      <c r="N178" s="266" t="s">
        <v>46</v>
      </c>
      <c r="O178" s="86"/>
      <c r="P178" s="207">
        <f>O178*H178</f>
        <v>0</v>
      </c>
      <c r="Q178" s="207">
        <v>0.076999999999999999</v>
      </c>
      <c r="R178" s="207">
        <f>Q178*H178</f>
        <v>0.93323999999999996</v>
      </c>
      <c r="S178" s="207">
        <v>0</v>
      </c>
      <c r="T178" s="208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09" t="s">
        <v>163</v>
      </c>
      <c r="AT178" s="209" t="s">
        <v>389</v>
      </c>
      <c r="AU178" s="209" t="s">
        <v>85</v>
      </c>
      <c r="AY178" s="19" t="s">
        <v>131</v>
      </c>
      <c r="BE178" s="210">
        <f>IF(N178="základní",J178,0)</f>
        <v>0</v>
      </c>
      <c r="BF178" s="210">
        <f>IF(N178="snížená",J178,0)</f>
        <v>0</v>
      </c>
      <c r="BG178" s="210">
        <f>IF(N178="zákl. přenesená",J178,0)</f>
        <v>0</v>
      </c>
      <c r="BH178" s="210">
        <f>IF(N178="sníž. přenesená",J178,0)</f>
        <v>0</v>
      </c>
      <c r="BI178" s="210">
        <f>IF(N178="nulová",J178,0)</f>
        <v>0</v>
      </c>
      <c r="BJ178" s="19" t="s">
        <v>83</v>
      </c>
      <c r="BK178" s="210">
        <f>ROUND(I178*H178,2)</f>
        <v>0</v>
      </c>
      <c r="BL178" s="19" t="s">
        <v>130</v>
      </c>
      <c r="BM178" s="209" t="s">
        <v>1858</v>
      </c>
    </row>
    <row r="179" s="13" customFormat="1">
      <c r="A179" s="13"/>
      <c r="B179" s="222"/>
      <c r="C179" s="223"/>
      <c r="D179" s="213" t="s">
        <v>160</v>
      </c>
      <c r="E179" s="224" t="s">
        <v>19</v>
      </c>
      <c r="F179" s="225" t="s">
        <v>1859</v>
      </c>
      <c r="G179" s="223"/>
      <c r="H179" s="226">
        <v>12.119999999999999</v>
      </c>
      <c r="I179" s="227"/>
      <c r="J179" s="223"/>
      <c r="K179" s="223"/>
      <c r="L179" s="228"/>
      <c r="M179" s="229"/>
      <c r="N179" s="230"/>
      <c r="O179" s="230"/>
      <c r="P179" s="230"/>
      <c r="Q179" s="230"/>
      <c r="R179" s="230"/>
      <c r="S179" s="230"/>
      <c r="T179" s="231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2" t="s">
        <v>160</v>
      </c>
      <c r="AU179" s="232" t="s">
        <v>85</v>
      </c>
      <c r="AV179" s="13" t="s">
        <v>85</v>
      </c>
      <c r="AW179" s="13" t="s">
        <v>37</v>
      </c>
      <c r="AX179" s="13" t="s">
        <v>83</v>
      </c>
      <c r="AY179" s="232" t="s">
        <v>131</v>
      </c>
    </row>
    <row r="180" s="2" customFormat="1" ht="14.4" customHeight="1">
      <c r="A180" s="40"/>
      <c r="B180" s="41"/>
      <c r="C180" s="257" t="s">
        <v>360</v>
      </c>
      <c r="D180" s="257" t="s">
        <v>389</v>
      </c>
      <c r="E180" s="258" t="s">
        <v>1860</v>
      </c>
      <c r="F180" s="259" t="s">
        <v>1861</v>
      </c>
      <c r="G180" s="260" t="s">
        <v>422</v>
      </c>
      <c r="H180" s="261">
        <v>24.239999999999998</v>
      </c>
      <c r="I180" s="262"/>
      <c r="J180" s="263">
        <f>ROUND(I180*H180,2)</f>
        <v>0</v>
      </c>
      <c r="K180" s="259" t="s">
        <v>254</v>
      </c>
      <c r="L180" s="264"/>
      <c r="M180" s="265" t="s">
        <v>19</v>
      </c>
      <c r="N180" s="266" t="s">
        <v>46</v>
      </c>
      <c r="O180" s="86"/>
      <c r="P180" s="207">
        <f>O180*H180</f>
        <v>0</v>
      </c>
      <c r="Q180" s="207">
        <v>0.016</v>
      </c>
      <c r="R180" s="207">
        <f>Q180*H180</f>
        <v>0.38783999999999996</v>
      </c>
      <c r="S180" s="207">
        <v>0</v>
      </c>
      <c r="T180" s="208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09" t="s">
        <v>163</v>
      </c>
      <c r="AT180" s="209" t="s">
        <v>389</v>
      </c>
      <c r="AU180" s="209" t="s">
        <v>85</v>
      </c>
      <c r="AY180" s="19" t="s">
        <v>131</v>
      </c>
      <c r="BE180" s="210">
        <f>IF(N180="základní",J180,0)</f>
        <v>0</v>
      </c>
      <c r="BF180" s="210">
        <f>IF(N180="snížená",J180,0)</f>
        <v>0</v>
      </c>
      <c r="BG180" s="210">
        <f>IF(N180="zákl. přenesená",J180,0)</f>
        <v>0</v>
      </c>
      <c r="BH180" s="210">
        <f>IF(N180="sníž. přenesená",J180,0)</f>
        <v>0</v>
      </c>
      <c r="BI180" s="210">
        <f>IF(N180="nulová",J180,0)</f>
        <v>0</v>
      </c>
      <c r="BJ180" s="19" t="s">
        <v>83</v>
      </c>
      <c r="BK180" s="210">
        <f>ROUND(I180*H180,2)</f>
        <v>0</v>
      </c>
      <c r="BL180" s="19" t="s">
        <v>130</v>
      </c>
      <c r="BM180" s="209" t="s">
        <v>1862</v>
      </c>
    </row>
    <row r="181" s="13" customFormat="1">
      <c r="A181" s="13"/>
      <c r="B181" s="222"/>
      <c r="C181" s="223"/>
      <c r="D181" s="213" t="s">
        <v>160</v>
      </c>
      <c r="E181" s="224" t="s">
        <v>19</v>
      </c>
      <c r="F181" s="225" t="s">
        <v>1863</v>
      </c>
      <c r="G181" s="223"/>
      <c r="H181" s="226">
        <v>24.239999999999998</v>
      </c>
      <c r="I181" s="227"/>
      <c r="J181" s="223"/>
      <c r="K181" s="223"/>
      <c r="L181" s="228"/>
      <c r="M181" s="229"/>
      <c r="N181" s="230"/>
      <c r="O181" s="230"/>
      <c r="P181" s="230"/>
      <c r="Q181" s="230"/>
      <c r="R181" s="230"/>
      <c r="S181" s="230"/>
      <c r="T181" s="231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2" t="s">
        <v>160</v>
      </c>
      <c r="AU181" s="232" t="s">
        <v>85</v>
      </c>
      <c r="AV181" s="13" t="s">
        <v>85</v>
      </c>
      <c r="AW181" s="13" t="s">
        <v>37</v>
      </c>
      <c r="AX181" s="13" t="s">
        <v>83</v>
      </c>
      <c r="AY181" s="232" t="s">
        <v>131</v>
      </c>
    </row>
    <row r="182" s="2" customFormat="1" ht="14.4" customHeight="1">
      <c r="A182" s="40"/>
      <c r="B182" s="41"/>
      <c r="C182" s="198" t="s">
        <v>365</v>
      </c>
      <c r="D182" s="198" t="s">
        <v>132</v>
      </c>
      <c r="E182" s="199" t="s">
        <v>1864</v>
      </c>
      <c r="F182" s="200" t="s">
        <v>892</v>
      </c>
      <c r="G182" s="201" t="s">
        <v>196</v>
      </c>
      <c r="H182" s="202">
        <v>12</v>
      </c>
      <c r="I182" s="203"/>
      <c r="J182" s="204">
        <f>ROUND(I182*H182,2)</f>
        <v>0</v>
      </c>
      <c r="K182" s="200" t="s">
        <v>19</v>
      </c>
      <c r="L182" s="46"/>
      <c r="M182" s="205" t="s">
        <v>19</v>
      </c>
      <c r="N182" s="206" t="s">
        <v>46</v>
      </c>
      <c r="O182" s="86"/>
      <c r="P182" s="207">
        <f>O182*H182</f>
        <v>0</v>
      </c>
      <c r="Q182" s="207">
        <v>6.0000000000000002E-05</v>
      </c>
      <c r="R182" s="207">
        <f>Q182*H182</f>
        <v>0.00072000000000000005</v>
      </c>
      <c r="S182" s="207">
        <v>0</v>
      </c>
      <c r="T182" s="208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09" t="s">
        <v>130</v>
      </c>
      <c r="AT182" s="209" t="s">
        <v>132</v>
      </c>
      <c r="AU182" s="209" t="s">
        <v>85</v>
      </c>
      <c r="AY182" s="19" t="s">
        <v>131</v>
      </c>
      <c r="BE182" s="210">
        <f>IF(N182="základní",J182,0)</f>
        <v>0</v>
      </c>
      <c r="BF182" s="210">
        <f>IF(N182="snížená",J182,0)</f>
        <v>0</v>
      </c>
      <c r="BG182" s="210">
        <f>IF(N182="zákl. přenesená",J182,0)</f>
        <v>0</v>
      </c>
      <c r="BH182" s="210">
        <f>IF(N182="sníž. přenesená",J182,0)</f>
        <v>0</v>
      </c>
      <c r="BI182" s="210">
        <f>IF(N182="nulová",J182,0)</f>
        <v>0</v>
      </c>
      <c r="BJ182" s="19" t="s">
        <v>83</v>
      </c>
      <c r="BK182" s="210">
        <f>ROUND(I182*H182,2)</f>
        <v>0</v>
      </c>
      <c r="BL182" s="19" t="s">
        <v>130</v>
      </c>
      <c r="BM182" s="209" t="s">
        <v>1865</v>
      </c>
    </row>
    <row r="183" s="13" customFormat="1">
      <c r="A183" s="13"/>
      <c r="B183" s="222"/>
      <c r="C183" s="223"/>
      <c r="D183" s="213" t="s">
        <v>160</v>
      </c>
      <c r="E183" s="224" t="s">
        <v>19</v>
      </c>
      <c r="F183" s="225" t="s">
        <v>1866</v>
      </c>
      <c r="G183" s="223"/>
      <c r="H183" s="226">
        <v>12</v>
      </c>
      <c r="I183" s="227"/>
      <c r="J183" s="223"/>
      <c r="K183" s="223"/>
      <c r="L183" s="228"/>
      <c r="M183" s="229"/>
      <c r="N183" s="230"/>
      <c r="O183" s="230"/>
      <c r="P183" s="230"/>
      <c r="Q183" s="230"/>
      <c r="R183" s="230"/>
      <c r="S183" s="230"/>
      <c r="T183" s="231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2" t="s">
        <v>160</v>
      </c>
      <c r="AU183" s="232" t="s">
        <v>85</v>
      </c>
      <c r="AV183" s="13" t="s">
        <v>85</v>
      </c>
      <c r="AW183" s="13" t="s">
        <v>37</v>
      </c>
      <c r="AX183" s="13" t="s">
        <v>83</v>
      </c>
      <c r="AY183" s="232" t="s">
        <v>131</v>
      </c>
    </row>
    <row r="184" s="11" customFormat="1" ht="22.8" customHeight="1">
      <c r="A184" s="11"/>
      <c r="B184" s="184"/>
      <c r="C184" s="185"/>
      <c r="D184" s="186" t="s">
        <v>74</v>
      </c>
      <c r="E184" s="255" t="s">
        <v>130</v>
      </c>
      <c r="F184" s="255" t="s">
        <v>514</v>
      </c>
      <c r="G184" s="185"/>
      <c r="H184" s="185"/>
      <c r="I184" s="188"/>
      <c r="J184" s="256">
        <f>BK184</f>
        <v>0</v>
      </c>
      <c r="K184" s="185"/>
      <c r="L184" s="190"/>
      <c r="M184" s="191"/>
      <c r="N184" s="192"/>
      <c r="O184" s="192"/>
      <c r="P184" s="193">
        <f>SUM(P185:P194)</f>
        <v>0</v>
      </c>
      <c r="Q184" s="192"/>
      <c r="R184" s="193">
        <f>SUM(R185:R194)</f>
        <v>9.340176596960001</v>
      </c>
      <c r="S184" s="192"/>
      <c r="T184" s="194">
        <f>SUM(T185:T194)</f>
        <v>0</v>
      </c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R184" s="195" t="s">
        <v>83</v>
      </c>
      <c r="AT184" s="196" t="s">
        <v>74</v>
      </c>
      <c r="AU184" s="196" t="s">
        <v>83</v>
      </c>
      <c r="AY184" s="195" t="s">
        <v>131</v>
      </c>
      <c r="BK184" s="197">
        <f>SUM(BK185:BK194)</f>
        <v>0</v>
      </c>
    </row>
    <row r="185" s="2" customFormat="1" ht="24.15" customHeight="1">
      <c r="A185" s="40"/>
      <c r="B185" s="41"/>
      <c r="C185" s="198" t="s">
        <v>369</v>
      </c>
      <c r="D185" s="198" t="s">
        <v>132</v>
      </c>
      <c r="E185" s="199" t="s">
        <v>515</v>
      </c>
      <c r="F185" s="200" t="s">
        <v>516</v>
      </c>
      <c r="G185" s="201" t="s">
        <v>246</v>
      </c>
      <c r="H185" s="202">
        <v>4.0700000000000003</v>
      </c>
      <c r="I185" s="203"/>
      <c r="J185" s="204">
        <f>ROUND(I185*H185,2)</f>
        <v>0</v>
      </c>
      <c r="K185" s="200" t="s">
        <v>174</v>
      </c>
      <c r="L185" s="46"/>
      <c r="M185" s="205" t="s">
        <v>19</v>
      </c>
      <c r="N185" s="206" t="s">
        <v>46</v>
      </c>
      <c r="O185" s="86"/>
      <c r="P185" s="207">
        <f>O185*H185</f>
        <v>0</v>
      </c>
      <c r="Q185" s="207">
        <v>1.8907700000000001</v>
      </c>
      <c r="R185" s="207">
        <f>Q185*H185</f>
        <v>7.6954339000000012</v>
      </c>
      <c r="S185" s="207">
        <v>0</v>
      </c>
      <c r="T185" s="208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09" t="s">
        <v>130</v>
      </c>
      <c r="AT185" s="209" t="s">
        <v>132</v>
      </c>
      <c r="AU185" s="209" t="s">
        <v>85</v>
      </c>
      <c r="AY185" s="19" t="s">
        <v>131</v>
      </c>
      <c r="BE185" s="210">
        <f>IF(N185="základní",J185,0)</f>
        <v>0</v>
      </c>
      <c r="BF185" s="210">
        <f>IF(N185="snížená",J185,0)</f>
        <v>0</v>
      </c>
      <c r="BG185" s="210">
        <f>IF(N185="zákl. přenesená",J185,0)</f>
        <v>0</v>
      </c>
      <c r="BH185" s="210">
        <f>IF(N185="sníž. přenesená",J185,0)</f>
        <v>0</v>
      </c>
      <c r="BI185" s="210">
        <f>IF(N185="nulová",J185,0)</f>
        <v>0</v>
      </c>
      <c r="BJ185" s="19" t="s">
        <v>83</v>
      </c>
      <c r="BK185" s="210">
        <f>ROUND(I185*H185,2)</f>
        <v>0</v>
      </c>
      <c r="BL185" s="19" t="s">
        <v>130</v>
      </c>
      <c r="BM185" s="209" t="s">
        <v>1867</v>
      </c>
    </row>
    <row r="186" s="13" customFormat="1">
      <c r="A186" s="13"/>
      <c r="B186" s="222"/>
      <c r="C186" s="223"/>
      <c r="D186" s="213" t="s">
        <v>160</v>
      </c>
      <c r="E186" s="224" t="s">
        <v>19</v>
      </c>
      <c r="F186" s="225" t="s">
        <v>1868</v>
      </c>
      <c r="G186" s="223"/>
      <c r="H186" s="226">
        <v>4.0700000000000003</v>
      </c>
      <c r="I186" s="227"/>
      <c r="J186" s="223"/>
      <c r="K186" s="223"/>
      <c r="L186" s="228"/>
      <c r="M186" s="229"/>
      <c r="N186" s="230"/>
      <c r="O186" s="230"/>
      <c r="P186" s="230"/>
      <c r="Q186" s="230"/>
      <c r="R186" s="230"/>
      <c r="S186" s="230"/>
      <c r="T186" s="23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2" t="s">
        <v>160</v>
      </c>
      <c r="AU186" s="232" t="s">
        <v>85</v>
      </c>
      <c r="AV186" s="13" t="s">
        <v>85</v>
      </c>
      <c r="AW186" s="13" t="s">
        <v>37</v>
      </c>
      <c r="AX186" s="13" t="s">
        <v>83</v>
      </c>
      <c r="AY186" s="232" t="s">
        <v>131</v>
      </c>
    </row>
    <row r="187" s="2" customFormat="1" ht="24.15" customHeight="1">
      <c r="A187" s="40"/>
      <c r="B187" s="41"/>
      <c r="C187" s="198" t="s">
        <v>374</v>
      </c>
      <c r="D187" s="198" t="s">
        <v>132</v>
      </c>
      <c r="E187" s="199" t="s">
        <v>1869</v>
      </c>
      <c r="F187" s="200" t="s">
        <v>1870</v>
      </c>
      <c r="G187" s="201" t="s">
        <v>246</v>
      </c>
      <c r="H187" s="202">
        <v>0.70399999999999996</v>
      </c>
      <c r="I187" s="203"/>
      <c r="J187" s="204">
        <f>ROUND(I187*H187,2)</f>
        <v>0</v>
      </c>
      <c r="K187" s="200" t="s">
        <v>174</v>
      </c>
      <c r="L187" s="46"/>
      <c r="M187" s="205" t="s">
        <v>19</v>
      </c>
      <c r="N187" s="206" t="s">
        <v>46</v>
      </c>
      <c r="O187" s="86"/>
      <c r="P187" s="207">
        <f>O187*H187</f>
        <v>0</v>
      </c>
      <c r="Q187" s="207">
        <v>2.234</v>
      </c>
      <c r="R187" s="207">
        <f>Q187*H187</f>
        <v>1.5727359999999999</v>
      </c>
      <c r="S187" s="207">
        <v>0</v>
      </c>
      <c r="T187" s="208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09" t="s">
        <v>130</v>
      </c>
      <c r="AT187" s="209" t="s">
        <v>132</v>
      </c>
      <c r="AU187" s="209" t="s">
        <v>85</v>
      </c>
      <c r="AY187" s="19" t="s">
        <v>131</v>
      </c>
      <c r="BE187" s="210">
        <f>IF(N187="základní",J187,0)</f>
        <v>0</v>
      </c>
      <c r="BF187" s="210">
        <f>IF(N187="snížená",J187,0)</f>
        <v>0</v>
      </c>
      <c r="BG187" s="210">
        <f>IF(N187="zákl. přenesená",J187,0)</f>
        <v>0</v>
      </c>
      <c r="BH187" s="210">
        <f>IF(N187="sníž. přenesená",J187,0)</f>
        <v>0</v>
      </c>
      <c r="BI187" s="210">
        <f>IF(N187="nulová",J187,0)</f>
        <v>0</v>
      </c>
      <c r="BJ187" s="19" t="s">
        <v>83</v>
      </c>
      <c r="BK187" s="210">
        <f>ROUND(I187*H187,2)</f>
        <v>0</v>
      </c>
      <c r="BL187" s="19" t="s">
        <v>130</v>
      </c>
      <c r="BM187" s="209" t="s">
        <v>1871</v>
      </c>
    </row>
    <row r="188" s="12" customFormat="1">
      <c r="A188" s="12"/>
      <c r="B188" s="211"/>
      <c r="C188" s="212"/>
      <c r="D188" s="213" t="s">
        <v>160</v>
      </c>
      <c r="E188" s="214" t="s">
        <v>19</v>
      </c>
      <c r="F188" s="215" t="s">
        <v>1872</v>
      </c>
      <c r="G188" s="212"/>
      <c r="H188" s="214" t="s">
        <v>19</v>
      </c>
      <c r="I188" s="216"/>
      <c r="J188" s="212"/>
      <c r="K188" s="212"/>
      <c r="L188" s="217"/>
      <c r="M188" s="218"/>
      <c r="N188" s="219"/>
      <c r="O188" s="219"/>
      <c r="P188" s="219"/>
      <c r="Q188" s="219"/>
      <c r="R188" s="219"/>
      <c r="S188" s="219"/>
      <c r="T188" s="220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T188" s="221" t="s">
        <v>160</v>
      </c>
      <c r="AU188" s="221" t="s">
        <v>85</v>
      </c>
      <c r="AV188" s="12" t="s">
        <v>83</v>
      </c>
      <c r="AW188" s="12" t="s">
        <v>37</v>
      </c>
      <c r="AX188" s="12" t="s">
        <v>75</v>
      </c>
      <c r="AY188" s="221" t="s">
        <v>131</v>
      </c>
    </row>
    <row r="189" s="13" customFormat="1">
      <c r="A189" s="13"/>
      <c r="B189" s="222"/>
      <c r="C189" s="223"/>
      <c r="D189" s="213" t="s">
        <v>160</v>
      </c>
      <c r="E189" s="224" t="s">
        <v>19</v>
      </c>
      <c r="F189" s="225" t="s">
        <v>1873</v>
      </c>
      <c r="G189" s="223"/>
      <c r="H189" s="226">
        <v>0.58399999999999996</v>
      </c>
      <c r="I189" s="227"/>
      <c r="J189" s="223"/>
      <c r="K189" s="223"/>
      <c r="L189" s="228"/>
      <c r="M189" s="229"/>
      <c r="N189" s="230"/>
      <c r="O189" s="230"/>
      <c r="P189" s="230"/>
      <c r="Q189" s="230"/>
      <c r="R189" s="230"/>
      <c r="S189" s="230"/>
      <c r="T189" s="231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2" t="s">
        <v>160</v>
      </c>
      <c r="AU189" s="232" t="s">
        <v>85</v>
      </c>
      <c r="AV189" s="13" t="s">
        <v>85</v>
      </c>
      <c r="AW189" s="13" t="s">
        <v>37</v>
      </c>
      <c r="AX189" s="13" t="s">
        <v>75</v>
      </c>
      <c r="AY189" s="232" t="s">
        <v>131</v>
      </c>
    </row>
    <row r="190" s="12" customFormat="1">
      <c r="A190" s="12"/>
      <c r="B190" s="211"/>
      <c r="C190" s="212"/>
      <c r="D190" s="213" t="s">
        <v>160</v>
      </c>
      <c r="E190" s="214" t="s">
        <v>19</v>
      </c>
      <c r="F190" s="215" t="s">
        <v>1874</v>
      </c>
      <c r="G190" s="212"/>
      <c r="H190" s="214" t="s">
        <v>19</v>
      </c>
      <c r="I190" s="216"/>
      <c r="J190" s="212"/>
      <c r="K190" s="212"/>
      <c r="L190" s="217"/>
      <c r="M190" s="218"/>
      <c r="N190" s="219"/>
      <c r="O190" s="219"/>
      <c r="P190" s="219"/>
      <c r="Q190" s="219"/>
      <c r="R190" s="219"/>
      <c r="S190" s="219"/>
      <c r="T190" s="220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T190" s="221" t="s">
        <v>160</v>
      </c>
      <c r="AU190" s="221" t="s">
        <v>85</v>
      </c>
      <c r="AV190" s="12" t="s">
        <v>83</v>
      </c>
      <c r="AW190" s="12" t="s">
        <v>37</v>
      </c>
      <c r="AX190" s="12" t="s">
        <v>75</v>
      </c>
      <c r="AY190" s="221" t="s">
        <v>131</v>
      </c>
    </row>
    <row r="191" s="13" customFormat="1">
      <c r="A191" s="13"/>
      <c r="B191" s="222"/>
      <c r="C191" s="223"/>
      <c r="D191" s="213" t="s">
        <v>160</v>
      </c>
      <c r="E191" s="224" t="s">
        <v>19</v>
      </c>
      <c r="F191" s="225" t="s">
        <v>1875</v>
      </c>
      <c r="G191" s="223"/>
      <c r="H191" s="226">
        <v>0.12</v>
      </c>
      <c r="I191" s="227"/>
      <c r="J191" s="223"/>
      <c r="K191" s="223"/>
      <c r="L191" s="228"/>
      <c r="M191" s="229"/>
      <c r="N191" s="230"/>
      <c r="O191" s="230"/>
      <c r="P191" s="230"/>
      <c r="Q191" s="230"/>
      <c r="R191" s="230"/>
      <c r="S191" s="230"/>
      <c r="T191" s="231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2" t="s">
        <v>160</v>
      </c>
      <c r="AU191" s="232" t="s">
        <v>85</v>
      </c>
      <c r="AV191" s="13" t="s">
        <v>85</v>
      </c>
      <c r="AW191" s="13" t="s">
        <v>37</v>
      </c>
      <c r="AX191" s="13" t="s">
        <v>75</v>
      </c>
      <c r="AY191" s="232" t="s">
        <v>131</v>
      </c>
    </row>
    <row r="192" s="14" customFormat="1">
      <c r="A192" s="14"/>
      <c r="B192" s="233"/>
      <c r="C192" s="234"/>
      <c r="D192" s="213" t="s">
        <v>160</v>
      </c>
      <c r="E192" s="235" t="s">
        <v>19</v>
      </c>
      <c r="F192" s="236" t="s">
        <v>200</v>
      </c>
      <c r="G192" s="234"/>
      <c r="H192" s="237">
        <v>0.70399999999999996</v>
      </c>
      <c r="I192" s="238"/>
      <c r="J192" s="234"/>
      <c r="K192" s="234"/>
      <c r="L192" s="239"/>
      <c r="M192" s="240"/>
      <c r="N192" s="241"/>
      <c r="O192" s="241"/>
      <c r="P192" s="241"/>
      <c r="Q192" s="241"/>
      <c r="R192" s="241"/>
      <c r="S192" s="241"/>
      <c r="T192" s="24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43" t="s">
        <v>160</v>
      </c>
      <c r="AU192" s="243" t="s">
        <v>85</v>
      </c>
      <c r="AV192" s="14" t="s">
        <v>130</v>
      </c>
      <c r="AW192" s="14" t="s">
        <v>37</v>
      </c>
      <c r="AX192" s="14" t="s">
        <v>83</v>
      </c>
      <c r="AY192" s="243" t="s">
        <v>131</v>
      </c>
    </row>
    <row r="193" s="2" customFormat="1" ht="24.15" customHeight="1">
      <c r="A193" s="40"/>
      <c r="B193" s="41"/>
      <c r="C193" s="198" t="s">
        <v>379</v>
      </c>
      <c r="D193" s="198" t="s">
        <v>132</v>
      </c>
      <c r="E193" s="199" t="s">
        <v>1876</v>
      </c>
      <c r="F193" s="200" t="s">
        <v>1877</v>
      </c>
      <c r="G193" s="201" t="s">
        <v>267</v>
      </c>
      <c r="H193" s="202">
        <v>11.263999999999999</v>
      </c>
      <c r="I193" s="203"/>
      <c r="J193" s="204">
        <f>ROUND(I193*H193,2)</f>
        <v>0</v>
      </c>
      <c r="K193" s="200" t="s">
        <v>174</v>
      </c>
      <c r="L193" s="46"/>
      <c r="M193" s="205" t="s">
        <v>19</v>
      </c>
      <c r="N193" s="206" t="s">
        <v>46</v>
      </c>
      <c r="O193" s="86"/>
      <c r="P193" s="207">
        <f>O193*H193</f>
        <v>0</v>
      </c>
      <c r="Q193" s="207">
        <v>0.0063926399999999998</v>
      </c>
      <c r="R193" s="207">
        <f>Q193*H193</f>
        <v>0.072006696959999991</v>
      </c>
      <c r="S193" s="207">
        <v>0</v>
      </c>
      <c r="T193" s="208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09" t="s">
        <v>130</v>
      </c>
      <c r="AT193" s="209" t="s">
        <v>132</v>
      </c>
      <c r="AU193" s="209" t="s">
        <v>85</v>
      </c>
      <c r="AY193" s="19" t="s">
        <v>131</v>
      </c>
      <c r="BE193" s="210">
        <f>IF(N193="základní",J193,0)</f>
        <v>0</v>
      </c>
      <c r="BF193" s="210">
        <f>IF(N193="snížená",J193,0)</f>
        <v>0</v>
      </c>
      <c r="BG193" s="210">
        <f>IF(N193="zákl. přenesená",J193,0)</f>
        <v>0</v>
      </c>
      <c r="BH193" s="210">
        <f>IF(N193="sníž. přenesená",J193,0)</f>
        <v>0</v>
      </c>
      <c r="BI193" s="210">
        <f>IF(N193="nulová",J193,0)</f>
        <v>0</v>
      </c>
      <c r="BJ193" s="19" t="s">
        <v>83</v>
      </c>
      <c r="BK193" s="210">
        <f>ROUND(I193*H193,2)</f>
        <v>0</v>
      </c>
      <c r="BL193" s="19" t="s">
        <v>130</v>
      </c>
      <c r="BM193" s="209" t="s">
        <v>1878</v>
      </c>
    </row>
    <row r="194" s="13" customFormat="1">
      <c r="A194" s="13"/>
      <c r="B194" s="222"/>
      <c r="C194" s="223"/>
      <c r="D194" s="213" t="s">
        <v>160</v>
      </c>
      <c r="E194" s="224" t="s">
        <v>19</v>
      </c>
      <c r="F194" s="225" t="s">
        <v>1879</v>
      </c>
      <c r="G194" s="223"/>
      <c r="H194" s="226">
        <v>11.263999999999999</v>
      </c>
      <c r="I194" s="227"/>
      <c r="J194" s="223"/>
      <c r="K194" s="223"/>
      <c r="L194" s="228"/>
      <c r="M194" s="229"/>
      <c r="N194" s="230"/>
      <c r="O194" s="230"/>
      <c r="P194" s="230"/>
      <c r="Q194" s="230"/>
      <c r="R194" s="230"/>
      <c r="S194" s="230"/>
      <c r="T194" s="231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2" t="s">
        <v>160</v>
      </c>
      <c r="AU194" s="232" t="s">
        <v>85</v>
      </c>
      <c r="AV194" s="13" t="s">
        <v>85</v>
      </c>
      <c r="AW194" s="13" t="s">
        <v>37</v>
      </c>
      <c r="AX194" s="13" t="s">
        <v>83</v>
      </c>
      <c r="AY194" s="232" t="s">
        <v>131</v>
      </c>
    </row>
    <row r="195" s="11" customFormat="1" ht="22.8" customHeight="1">
      <c r="A195" s="11"/>
      <c r="B195" s="184"/>
      <c r="C195" s="185"/>
      <c r="D195" s="186" t="s">
        <v>74</v>
      </c>
      <c r="E195" s="255" t="s">
        <v>148</v>
      </c>
      <c r="F195" s="255" t="s">
        <v>938</v>
      </c>
      <c r="G195" s="185"/>
      <c r="H195" s="185"/>
      <c r="I195" s="188"/>
      <c r="J195" s="256">
        <f>BK195</f>
        <v>0</v>
      </c>
      <c r="K195" s="185"/>
      <c r="L195" s="190"/>
      <c r="M195" s="191"/>
      <c r="N195" s="192"/>
      <c r="O195" s="192"/>
      <c r="P195" s="193">
        <f>SUM(P196:P205)</f>
        <v>0</v>
      </c>
      <c r="Q195" s="192"/>
      <c r="R195" s="193">
        <f>SUM(R196:R205)</f>
        <v>16.519359999999999</v>
      </c>
      <c r="S195" s="192"/>
      <c r="T195" s="194">
        <f>SUM(T196:T205)</f>
        <v>0</v>
      </c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R195" s="195" t="s">
        <v>83</v>
      </c>
      <c r="AT195" s="196" t="s">
        <v>74</v>
      </c>
      <c r="AU195" s="196" t="s">
        <v>83</v>
      </c>
      <c r="AY195" s="195" t="s">
        <v>131</v>
      </c>
      <c r="BK195" s="197">
        <f>SUM(BK196:BK205)</f>
        <v>0</v>
      </c>
    </row>
    <row r="196" s="2" customFormat="1" ht="24.15" customHeight="1">
      <c r="A196" s="40"/>
      <c r="B196" s="41"/>
      <c r="C196" s="198" t="s">
        <v>384</v>
      </c>
      <c r="D196" s="198" t="s">
        <v>132</v>
      </c>
      <c r="E196" s="199" t="s">
        <v>345</v>
      </c>
      <c r="F196" s="200" t="s">
        <v>346</v>
      </c>
      <c r="G196" s="201" t="s">
        <v>267</v>
      </c>
      <c r="H196" s="202">
        <v>1.76</v>
      </c>
      <c r="I196" s="203"/>
      <c r="J196" s="204">
        <f>ROUND(I196*H196,2)</f>
        <v>0</v>
      </c>
      <c r="K196" s="200" t="s">
        <v>174</v>
      </c>
      <c r="L196" s="46"/>
      <c r="M196" s="205" t="s">
        <v>19</v>
      </c>
      <c r="N196" s="206" t="s">
        <v>46</v>
      </c>
      <c r="O196" s="86"/>
      <c r="P196" s="207">
        <f>O196*H196</f>
        <v>0</v>
      </c>
      <c r="Q196" s="207">
        <v>0.34499999999999997</v>
      </c>
      <c r="R196" s="207">
        <f>Q196*H196</f>
        <v>0.60719999999999996</v>
      </c>
      <c r="S196" s="207">
        <v>0</v>
      </c>
      <c r="T196" s="208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09" t="s">
        <v>130</v>
      </c>
      <c r="AT196" s="209" t="s">
        <v>132</v>
      </c>
      <c r="AU196" s="209" t="s">
        <v>85</v>
      </c>
      <c r="AY196" s="19" t="s">
        <v>131</v>
      </c>
      <c r="BE196" s="210">
        <f>IF(N196="základní",J196,0)</f>
        <v>0</v>
      </c>
      <c r="BF196" s="210">
        <f>IF(N196="snížená",J196,0)</f>
        <v>0</v>
      </c>
      <c r="BG196" s="210">
        <f>IF(N196="zákl. přenesená",J196,0)</f>
        <v>0</v>
      </c>
      <c r="BH196" s="210">
        <f>IF(N196="sníž. přenesená",J196,0)</f>
        <v>0</v>
      </c>
      <c r="BI196" s="210">
        <f>IF(N196="nulová",J196,0)</f>
        <v>0</v>
      </c>
      <c r="BJ196" s="19" t="s">
        <v>83</v>
      </c>
      <c r="BK196" s="210">
        <f>ROUND(I196*H196,2)</f>
        <v>0</v>
      </c>
      <c r="BL196" s="19" t="s">
        <v>130</v>
      </c>
      <c r="BM196" s="209" t="s">
        <v>1880</v>
      </c>
    </row>
    <row r="197" s="12" customFormat="1">
      <c r="A197" s="12"/>
      <c r="B197" s="211"/>
      <c r="C197" s="212"/>
      <c r="D197" s="213" t="s">
        <v>160</v>
      </c>
      <c r="E197" s="214" t="s">
        <v>19</v>
      </c>
      <c r="F197" s="215" t="s">
        <v>705</v>
      </c>
      <c r="G197" s="212"/>
      <c r="H197" s="214" t="s">
        <v>19</v>
      </c>
      <c r="I197" s="216"/>
      <c r="J197" s="212"/>
      <c r="K197" s="212"/>
      <c r="L197" s="217"/>
      <c r="M197" s="218"/>
      <c r="N197" s="219"/>
      <c r="O197" s="219"/>
      <c r="P197" s="219"/>
      <c r="Q197" s="219"/>
      <c r="R197" s="219"/>
      <c r="S197" s="219"/>
      <c r="T197" s="220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T197" s="221" t="s">
        <v>160</v>
      </c>
      <c r="AU197" s="221" t="s">
        <v>85</v>
      </c>
      <c r="AV197" s="12" t="s">
        <v>83</v>
      </c>
      <c r="AW197" s="12" t="s">
        <v>37</v>
      </c>
      <c r="AX197" s="12" t="s">
        <v>75</v>
      </c>
      <c r="AY197" s="221" t="s">
        <v>131</v>
      </c>
    </row>
    <row r="198" s="13" customFormat="1">
      <c r="A198" s="13"/>
      <c r="B198" s="222"/>
      <c r="C198" s="223"/>
      <c r="D198" s="213" t="s">
        <v>160</v>
      </c>
      <c r="E198" s="224" t="s">
        <v>19</v>
      </c>
      <c r="F198" s="225" t="s">
        <v>1786</v>
      </c>
      <c r="G198" s="223"/>
      <c r="H198" s="226">
        <v>1.76</v>
      </c>
      <c r="I198" s="227"/>
      <c r="J198" s="223"/>
      <c r="K198" s="223"/>
      <c r="L198" s="228"/>
      <c r="M198" s="229"/>
      <c r="N198" s="230"/>
      <c r="O198" s="230"/>
      <c r="P198" s="230"/>
      <c r="Q198" s="230"/>
      <c r="R198" s="230"/>
      <c r="S198" s="230"/>
      <c r="T198" s="231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2" t="s">
        <v>160</v>
      </c>
      <c r="AU198" s="232" t="s">
        <v>85</v>
      </c>
      <c r="AV198" s="13" t="s">
        <v>85</v>
      </c>
      <c r="AW198" s="13" t="s">
        <v>37</v>
      </c>
      <c r="AX198" s="13" t="s">
        <v>83</v>
      </c>
      <c r="AY198" s="232" t="s">
        <v>131</v>
      </c>
    </row>
    <row r="199" s="2" customFormat="1" ht="24.15" customHeight="1">
      <c r="A199" s="40"/>
      <c r="B199" s="41"/>
      <c r="C199" s="198" t="s">
        <v>388</v>
      </c>
      <c r="D199" s="198" t="s">
        <v>132</v>
      </c>
      <c r="E199" s="199" t="s">
        <v>1881</v>
      </c>
      <c r="F199" s="200" t="s">
        <v>942</v>
      </c>
      <c r="G199" s="201" t="s">
        <v>267</v>
      </c>
      <c r="H199" s="202">
        <v>65.560000000000002</v>
      </c>
      <c r="I199" s="203"/>
      <c r="J199" s="204">
        <f>ROUND(I199*H199,2)</f>
        <v>0</v>
      </c>
      <c r="K199" s="200" t="s">
        <v>19</v>
      </c>
      <c r="L199" s="46"/>
      <c r="M199" s="205" t="s">
        <v>19</v>
      </c>
      <c r="N199" s="206" t="s">
        <v>46</v>
      </c>
      <c r="O199" s="86"/>
      <c r="P199" s="207">
        <f>O199*H199</f>
        <v>0</v>
      </c>
      <c r="Q199" s="207">
        <v>0.23999999999999999</v>
      </c>
      <c r="R199" s="207">
        <f>Q199*H199</f>
        <v>15.734400000000001</v>
      </c>
      <c r="S199" s="207">
        <v>0</v>
      </c>
      <c r="T199" s="208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09" t="s">
        <v>130</v>
      </c>
      <c r="AT199" s="209" t="s">
        <v>132</v>
      </c>
      <c r="AU199" s="209" t="s">
        <v>85</v>
      </c>
      <c r="AY199" s="19" t="s">
        <v>131</v>
      </c>
      <c r="BE199" s="210">
        <f>IF(N199="základní",J199,0)</f>
        <v>0</v>
      </c>
      <c r="BF199" s="210">
        <f>IF(N199="snížená",J199,0)</f>
        <v>0</v>
      </c>
      <c r="BG199" s="210">
        <f>IF(N199="zákl. přenesená",J199,0)</f>
        <v>0</v>
      </c>
      <c r="BH199" s="210">
        <f>IF(N199="sníž. přenesená",J199,0)</f>
        <v>0</v>
      </c>
      <c r="BI199" s="210">
        <f>IF(N199="nulová",J199,0)</f>
        <v>0</v>
      </c>
      <c r="BJ199" s="19" t="s">
        <v>83</v>
      </c>
      <c r="BK199" s="210">
        <f>ROUND(I199*H199,2)</f>
        <v>0</v>
      </c>
      <c r="BL199" s="19" t="s">
        <v>130</v>
      </c>
      <c r="BM199" s="209" t="s">
        <v>1882</v>
      </c>
    </row>
    <row r="200" s="12" customFormat="1">
      <c r="A200" s="12"/>
      <c r="B200" s="211"/>
      <c r="C200" s="212"/>
      <c r="D200" s="213" t="s">
        <v>160</v>
      </c>
      <c r="E200" s="214" t="s">
        <v>19</v>
      </c>
      <c r="F200" s="215" t="s">
        <v>944</v>
      </c>
      <c r="G200" s="212"/>
      <c r="H200" s="214" t="s">
        <v>19</v>
      </c>
      <c r="I200" s="216"/>
      <c r="J200" s="212"/>
      <c r="K200" s="212"/>
      <c r="L200" s="217"/>
      <c r="M200" s="218"/>
      <c r="N200" s="219"/>
      <c r="O200" s="219"/>
      <c r="P200" s="219"/>
      <c r="Q200" s="219"/>
      <c r="R200" s="219"/>
      <c r="S200" s="219"/>
      <c r="T200" s="220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T200" s="221" t="s">
        <v>160</v>
      </c>
      <c r="AU200" s="221" t="s">
        <v>85</v>
      </c>
      <c r="AV200" s="12" t="s">
        <v>83</v>
      </c>
      <c r="AW200" s="12" t="s">
        <v>37</v>
      </c>
      <c r="AX200" s="12" t="s">
        <v>75</v>
      </c>
      <c r="AY200" s="221" t="s">
        <v>131</v>
      </c>
    </row>
    <row r="201" s="13" customFormat="1">
      <c r="A201" s="13"/>
      <c r="B201" s="222"/>
      <c r="C201" s="223"/>
      <c r="D201" s="213" t="s">
        <v>160</v>
      </c>
      <c r="E201" s="224" t="s">
        <v>19</v>
      </c>
      <c r="F201" s="225" t="s">
        <v>1883</v>
      </c>
      <c r="G201" s="223"/>
      <c r="H201" s="226">
        <v>65.560000000000002</v>
      </c>
      <c r="I201" s="227"/>
      <c r="J201" s="223"/>
      <c r="K201" s="223"/>
      <c r="L201" s="228"/>
      <c r="M201" s="229"/>
      <c r="N201" s="230"/>
      <c r="O201" s="230"/>
      <c r="P201" s="230"/>
      <c r="Q201" s="230"/>
      <c r="R201" s="230"/>
      <c r="S201" s="230"/>
      <c r="T201" s="231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32" t="s">
        <v>160</v>
      </c>
      <c r="AU201" s="232" t="s">
        <v>85</v>
      </c>
      <c r="AV201" s="13" t="s">
        <v>85</v>
      </c>
      <c r="AW201" s="13" t="s">
        <v>37</v>
      </c>
      <c r="AX201" s="13" t="s">
        <v>75</v>
      </c>
      <c r="AY201" s="232" t="s">
        <v>131</v>
      </c>
    </row>
    <row r="202" s="14" customFormat="1">
      <c r="A202" s="14"/>
      <c r="B202" s="233"/>
      <c r="C202" s="234"/>
      <c r="D202" s="213" t="s">
        <v>160</v>
      </c>
      <c r="E202" s="235" t="s">
        <v>19</v>
      </c>
      <c r="F202" s="236" t="s">
        <v>200</v>
      </c>
      <c r="G202" s="234"/>
      <c r="H202" s="237">
        <v>65.560000000000002</v>
      </c>
      <c r="I202" s="238"/>
      <c r="J202" s="234"/>
      <c r="K202" s="234"/>
      <c r="L202" s="239"/>
      <c r="M202" s="240"/>
      <c r="N202" s="241"/>
      <c r="O202" s="241"/>
      <c r="P202" s="241"/>
      <c r="Q202" s="241"/>
      <c r="R202" s="241"/>
      <c r="S202" s="241"/>
      <c r="T202" s="24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43" t="s">
        <v>160</v>
      </c>
      <c r="AU202" s="243" t="s">
        <v>85</v>
      </c>
      <c r="AV202" s="14" t="s">
        <v>130</v>
      </c>
      <c r="AW202" s="14" t="s">
        <v>37</v>
      </c>
      <c r="AX202" s="14" t="s">
        <v>83</v>
      </c>
      <c r="AY202" s="243" t="s">
        <v>131</v>
      </c>
    </row>
    <row r="203" s="2" customFormat="1" ht="62.7" customHeight="1">
      <c r="A203" s="40"/>
      <c r="B203" s="41"/>
      <c r="C203" s="198" t="s">
        <v>395</v>
      </c>
      <c r="D203" s="198" t="s">
        <v>132</v>
      </c>
      <c r="E203" s="199" t="s">
        <v>949</v>
      </c>
      <c r="F203" s="200" t="s">
        <v>950</v>
      </c>
      <c r="G203" s="201" t="s">
        <v>267</v>
      </c>
      <c r="H203" s="202">
        <v>1.76</v>
      </c>
      <c r="I203" s="203"/>
      <c r="J203" s="204">
        <f>ROUND(I203*H203,2)</f>
        <v>0</v>
      </c>
      <c r="K203" s="200" t="s">
        <v>174</v>
      </c>
      <c r="L203" s="46"/>
      <c r="M203" s="205" t="s">
        <v>19</v>
      </c>
      <c r="N203" s="206" t="s">
        <v>46</v>
      </c>
      <c r="O203" s="86"/>
      <c r="P203" s="207">
        <f>O203*H203</f>
        <v>0</v>
      </c>
      <c r="Q203" s="207">
        <v>0.10100000000000001</v>
      </c>
      <c r="R203" s="207">
        <f>Q203*H203</f>
        <v>0.17776</v>
      </c>
      <c r="S203" s="207">
        <v>0</v>
      </c>
      <c r="T203" s="208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09" t="s">
        <v>130</v>
      </c>
      <c r="AT203" s="209" t="s">
        <v>132</v>
      </c>
      <c r="AU203" s="209" t="s">
        <v>85</v>
      </c>
      <c r="AY203" s="19" t="s">
        <v>131</v>
      </c>
      <c r="BE203" s="210">
        <f>IF(N203="základní",J203,0)</f>
        <v>0</v>
      </c>
      <c r="BF203" s="210">
        <f>IF(N203="snížená",J203,0)</f>
        <v>0</v>
      </c>
      <c r="BG203" s="210">
        <f>IF(N203="zákl. přenesená",J203,0)</f>
        <v>0</v>
      </c>
      <c r="BH203" s="210">
        <f>IF(N203="sníž. přenesená",J203,0)</f>
        <v>0</v>
      </c>
      <c r="BI203" s="210">
        <f>IF(N203="nulová",J203,0)</f>
        <v>0</v>
      </c>
      <c r="BJ203" s="19" t="s">
        <v>83</v>
      </c>
      <c r="BK203" s="210">
        <f>ROUND(I203*H203,2)</f>
        <v>0</v>
      </c>
      <c r="BL203" s="19" t="s">
        <v>130</v>
      </c>
      <c r="BM203" s="209" t="s">
        <v>1884</v>
      </c>
    </row>
    <row r="204" s="12" customFormat="1">
      <c r="A204" s="12"/>
      <c r="B204" s="211"/>
      <c r="C204" s="212"/>
      <c r="D204" s="213" t="s">
        <v>160</v>
      </c>
      <c r="E204" s="214" t="s">
        <v>19</v>
      </c>
      <c r="F204" s="215" t="s">
        <v>952</v>
      </c>
      <c r="G204" s="212"/>
      <c r="H204" s="214" t="s">
        <v>19</v>
      </c>
      <c r="I204" s="216"/>
      <c r="J204" s="212"/>
      <c r="K204" s="212"/>
      <c r="L204" s="217"/>
      <c r="M204" s="218"/>
      <c r="N204" s="219"/>
      <c r="O204" s="219"/>
      <c r="P204" s="219"/>
      <c r="Q204" s="219"/>
      <c r="R204" s="219"/>
      <c r="S204" s="219"/>
      <c r="T204" s="220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T204" s="221" t="s">
        <v>160</v>
      </c>
      <c r="AU204" s="221" t="s">
        <v>85</v>
      </c>
      <c r="AV204" s="12" t="s">
        <v>83</v>
      </c>
      <c r="AW204" s="12" t="s">
        <v>37</v>
      </c>
      <c r="AX204" s="12" t="s">
        <v>75</v>
      </c>
      <c r="AY204" s="221" t="s">
        <v>131</v>
      </c>
    </row>
    <row r="205" s="13" customFormat="1">
      <c r="A205" s="13"/>
      <c r="B205" s="222"/>
      <c r="C205" s="223"/>
      <c r="D205" s="213" t="s">
        <v>160</v>
      </c>
      <c r="E205" s="224" t="s">
        <v>19</v>
      </c>
      <c r="F205" s="225" t="s">
        <v>1786</v>
      </c>
      <c r="G205" s="223"/>
      <c r="H205" s="226">
        <v>1.76</v>
      </c>
      <c r="I205" s="227"/>
      <c r="J205" s="223"/>
      <c r="K205" s="223"/>
      <c r="L205" s="228"/>
      <c r="M205" s="229"/>
      <c r="N205" s="230"/>
      <c r="O205" s="230"/>
      <c r="P205" s="230"/>
      <c r="Q205" s="230"/>
      <c r="R205" s="230"/>
      <c r="S205" s="230"/>
      <c r="T205" s="231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2" t="s">
        <v>160</v>
      </c>
      <c r="AU205" s="232" t="s">
        <v>85</v>
      </c>
      <c r="AV205" s="13" t="s">
        <v>85</v>
      </c>
      <c r="AW205" s="13" t="s">
        <v>37</v>
      </c>
      <c r="AX205" s="13" t="s">
        <v>83</v>
      </c>
      <c r="AY205" s="232" t="s">
        <v>131</v>
      </c>
    </row>
    <row r="206" s="11" customFormat="1" ht="22.8" customHeight="1">
      <c r="A206" s="11"/>
      <c r="B206" s="184"/>
      <c r="C206" s="185"/>
      <c r="D206" s="186" t="s">
        <v>74</v>
      </c>
      <c r="E206" s="255" t="s">
        <v>163</v>
      </c>
      <c r="F206" s="255" t="s">
        <v>532</v>
      </c>
      <c r="G206" s="185"/>
      <c r="H206" s="185"/>
      <c r="I206" s="188"/>
      <c r="J206" s="256">
        <f>BK206</f>
        <v>0</v>
      </c>
      <c r="K206" s="185"/>
      <c r="L206" s="190"/>
      <c r="M206" s="191"/>
      <c r="N206" s="192"/>
      <c r="O206" s="192"/>
      <c r="P206" s="193">
        <f>SUM(P207:P250)</f>
        <v>0</v>
      </c>
      <c r="Q206" s="192"/>
      <c r="R206" s="193">
        <f>SUM(R207:R250)</f>
        <v>1.8496223219999997</v>
      </c>
      <c r="S206" s="192"/>
      <c r="T206" s="194">
        <f>SUM(T207:T250)</f>
        <v>0</v>
      </c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R206" s="195" t="s">
        <v>85</v>
      </c>
      <c r="AT206" s="196" t="s">
        <v>74</v>
      </c>
      <c r="AU206" s="196" t="s">
        <v>83</v>
      </c>
      <c r="AY206" s="195" t="s">
        <v>131</v>
      </c>
      <c r="BK206" s="197">
        <f>SUM(BK207:BK250)</f>
        <v>0</v>
      </c>
    </row>
    <row r="207" s="2" customFormat="1" ht="24.15" customHeight="1">
      <c r="A207" s="40"/>
      <c r="B207" s="41"/>
      <c r="C207" s="198" t="s">
        <v>399</v>
      </c>
      <c r="D207" s="198" t="s">
        <v>132</v>
      </c>
      <c r="E207" s="199" t="s">
        <v>1885</v>
      </c>
      <c r="F207" s="200" t="s">
        <v>1886</v>
      </c>
      <c r="G207" s="201" t="s">
        <v>213</v>
      </c>
      <c r="H207" s="202">
        <v>6</v>
      </c>
      <c r="I207" s="203"/>
      <c r="J207" s="204">
        <f>ROUND(I207*H207,2)</f>
        <v>0</v>
      </c>
      <c r="K207" s="200" t="s">
        <v>19</v>
      </c>
      <c r="L207" s="46"/>
      <c r="M207" s="205" t="s">
        <v>19</v>
      </c>
      <c r="N207" s="206" t="s">
        <v>46</v>
      </c>
      <c r="O207" s="86"/>
      <c r="P207" s="207">
        <f>O207*H207</f>
        <v>0</v>
      </c>
      <c r="Q207" s="207">
        <v>0</v>
      </c>
      <c r="R207" s="207">
        <f>Q207*H207</f>
        <v>0</v>
      </c>
      <c r="S207" s="207">
        <v>0</v>
      </c>
      <c r="T207" s="208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09" t="s">
        <v>130</v>
      </c>
      <c r="AT207" s="209" t="s">
        <v>132</v>
      </c>
      <c r="AU207" s="209" t="s">
        <v>85</v>
      </c>
      <c r="AY207" s="19" t="s">
        <v>131</v>
      </c>
      <c r="BE207" s="210">
        <f>IF(N207="základní",J207,0)</f>
        <v>0</v>
      </c>
      <c r="BF207" s="210">
        <f>IF(N207="snížená",J207,0)</f>
        <v>0</v>
      </c>
      <c r="BG207" s="210">
        <f>IF(N207="zákl. přenesená",J207,0)</f>
        <v>0</v>
      </c>
      <c r="BH207" s="210">
        <f>IF(N207="sníž. přenesená",J207,0)</f>
        <v>0</v>
      </c>
      <c r="BI207" s="210">
        <f>IF(N207="nulová",J207,0)</f>
        <v>0</v>
      </c>
      <c r="BJ207" s="19" t="s">
        <v>83</v>
      </c>
      <c r="BK207" s="210">
        <f>ROUND(I207*H207,2)</f>
        <v>0</v>
      </c>
      <c r="BL207" s="19" t="s">
        <v>130</v>
      </c>
      <c r="BM207" s="209" t="s">
        <v>1887</v>
      </c>
    </row>
    <row r="208" s="2" customFormat="1" ht="14.4" customHeight="1">
      <c r="A208" s="40"/>
      <c r="B208" s="41"/>
      <c r="C208" s="198" t="s">
        <v>403</v>
      </c>
      <c r="D208" s="198" t="s">
        <v>132</v>
      </c>
      <c r="E208" s="199" t="s">
        <v>1888</v>
      </c>
      <c r="F208" s="200" t="s">
        <v>1889</v>
      </c>
      <c r="G208" s="201" t="s">
        <v>196</v>
      </c>
      <c r="H208" s="202">
        <v>74</v>
      </c>
      <c r="I208" s="203"/>
      <c r="J208" s="204">
        <f>ROUND(I208*H208,2)</f>
        <v>0</v>
      </c>
      <c r="K208" s="200" t="s">
        <v>19</v>
      </c>
      <c r="L208" s="46"/>
      <c r="M208" s="205" t="s">
        <v>19</v>
      </c>
      <c r="N208" s="206" t="s">
        <v>46</v>
      </c>
      <c r="O208" s="86"/>
      <c r="P208" s="207">
        <f>O208*H208</f>
        <v>0</v>
      </c>
      <c r="Q208" s="207">
        <v>0</v>
      </c>
      <c r="R208" s="207">
        <f>Q208*H208</f>
        <v>0</v>
      </c>
      <c r="S208" s="207">
        <v>0</v>
      </c>
      <c r="T208" s="208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09" t="s">
        <v>130</v>
      </c>
      <c r="AT208" s="209" t="s">
        <v>132</v>
      </c>
      <c r="AU208" s="209" t="s">
        <v>85</v>
      </c>
      <c r="AY208" s="19" t="s">
        <v>131</v>
      </c>
      <c r="BE208" s="210">
        <f>IF(N208="základní",J208,0)</f>
        <v>0</v>
      </c>
      <c r="BF208" s="210">
        <f>IF(N208="snížená",J208,0)</f>
        <v>0</v>
      </c>
      <c r="BG208" s="210">
        <f>IF(N208="zákl. přenesená",J208,0)</f>
        <v>0</v>
      </c>
      <c r="BH208" s="210">
        <f>IF(N208="sníž. přenesená",J208,0)</f>
        <v>0</v>
      </c>
      <c r="BI208" s="210">
        <f>IF(N208="nulová",J208,0)</f>
        <v>0</v>
      </c>
      <c r="BJ208" s="19" t="s">
        <v>83</v>
      </c>
      <c r="BK208" s="210">
        <f>ROUND(I208*H208,2)</f>
        <v>0</v>
      </c>
      <c r="BL208" s="19" t="s">
        <v>130</v>
      </c>
      <c r="BM208" s="209" t="s">
        <v>1890</v>
      </c>
    </row>
    <row r="209" s="13" customFormat="1">
      <c r="A209" s="13"/>
      <c r="B209" s="222"/>
      <c r="C209" s="223"/>
      <c r="D209" s="213" t="s">
        <v>160</v>
      </c>
      <c r="E209" s="224" t="s">
        <v>19</v>
      </c>
      <c r="F209" s="225" t="s">
        <v>1891</v>
      </c>
      <c r="G209" s="223"/>
      <c r="H209" s="226">
        <v>74</v>
      </c>
      <c r="I209" s="227"/>
      <c r="J209" s="223"/>
      <c r="K209" s="223"/>
      <c r="L209" s="228"/>
      <c r="M209" s="229"/>
      <c r="N209" s="230"/>
      <c r="O209" s="230"/>
      <c r="P209" s="230"/>
      <c r="Q209" s="230"/>
      <c r="R209" s="230"/>
      <c r="S209" s="230"/>
      <c r="T209" s="231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32" t="s">
        <v>160</v>
      </c>
      <c r="AU209" s="232" t="s">
        <v>85</v>
      </c>
      <c r="AV209" s="13" t="s">
        <v>85</v>
      </c>
      <c r="AW209" s="13" t="s">
        <v>37</v>
      </c>
      <c r="AX209" s="13" t="s">
        <v>83</v>
      </c>
      <c r="AY209" s="232" t="s">
        <v>131</v>
      </c>
    </row>
    <row r="210" s="2" customFormat="1" ht="14.4" customHeight="1">
      <c r="A210" s="40"/>
      <c r="B210" s="41"/>
      <c r="C210" s="198" t="s">
        <v>407</v>
      </c>
      <c r="D210" s="198" t="s">
        <v>132</v>
      </c>
      <c r="E210" s="199" t="s">
        <v>1892</v>
      </c>
      <c r="F210" s="200" t="s">
        <v>1893</v>
      </c>
      <c r="G210" s="201" t="s">
        <v>196</v>
      </c>
      <c r="H210" s="202">
        <v>37</v>
      </c>
      <c r="I210" s="203"/>
      <c r="J210" s="204">
        <f>ROUND(I210*H210,2)</f>
        <v>0</v>
      </c>
      <c r="K210" s="200" t="s">
        <v>19</v>
      </c>
      <c r="L210" s="46"/>
      <c r="M210" s="205" t="s">
        <v>19</v>
      </c>
      <c r="N210" s="206" t="s">
        <v>46</v>
      </c>
      <c r="O210" s="86"/>
      <c r="P210" s="207">
        <f>O210*H210</f>
        <v>0</v>
      </c>
      <c r="Q210" s="207">
        <v>6.9999999999999994E-05</v>
      </c>
      <c r="R210" s="207">
        <f>Q210*H210</f>
        <v>0.0025899999999999999</v>
      </c>
      <c r="S210" s="207">
        <v>0</v>
      </c>
      <c r="T210" s="208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09" t="s">
        <v>130</v>
      </c>
      <c r="AT210" s="209" t="s">
        <v>132</v>
      </c>
      <c r="AU210" s="209" t="s">
        <v>85</v>
      </c>
      <c r="AY210" s="19" t="s">
        <v>131</v>
      </c>
      <c r="BE210" s="210">
        <f>IF(N210="základní",J210,0)</f>
        <v>0</v>
      </c>
      <c r="BF210" s="210">
        <f>IF(N210="snížená",J210,0)</f>
        <v>0</v>
      </c>
      <c r="BG210" s="210">
        <f>IF(N210="zákl. přenesená",J210,0)</f>
        <v>0</v>
      </c>
      <c r="BH210" s="210">
        <f>IF(N210="sníž. přenesená",J210,0)</f>
        <v>0</v>
      </c>
      <c r="BI210" s="210">
        <f>IF(N210="nulová",J210,0)</f>
        <v>0</v>
      </c>
      <c r="BJ210" s="19" t="s">
        <v>83</v>
      </c>
      <c r="BK210" s="210">
        <f>ROUND(I210*H210,2)</f>
        <v>0</v>
      </c>
      <c r="BL210" s="19" t="s">
        <v>130</v>
      </c>
      <c r="BM210" s="209" t="s">
        <v>1894</v>
      </c>
    </row>
    <row r="211" s="13" customFormat="1">
      <c r="A211" s="13"/>
      <c r="B211" s="222"/>
      <c r="C211" s="223"/>
      <c r="D211" s="213" t="s">
        <v>160</v>
      </c>
      <c r="E211" s="224" t="s">
        <v>19</v>
      </c>
      <c r="F211" s="225" t="s">
        <v>1895</v>
      </c>
      <c r="G211" s="223"/>
      <c r="H211" s="226">
        <v>37</v>
      </c>
      <c r="I211" s="227"/>
      <c r="J211" s="223"/>
      <c r="K211" s="223"/>
      <c r="L211" s="228"/>
      <c r="M211" s="229"/>
      <c r="N211" s="230"/>
      <c r="O211" s="230"/>
      <c r="P211" s="230"/>
      <c r="Q211" s="230"/>
      <c r="R211" s="230"/>
      <c r="S211" s="230"/>
      <c r="T211" s="231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2" t="s">
        <v>160</v>
      </c>
      <c r="AU211" s="232" t="s">
        <v>85</v>
      </c>
      <c r="AV211" s="13" t="s">
        <v>85</v>
      </c>
      <c r="AW211" s="13" t="s">
        <v>37</v>
      </c>
      <c r="AX211" s="13" t="s">
        <v>83</v>
      </c>
      <c r="AY211" s="232" t="s">
        <v>131</v>
      </c>
    </row>
    <row r="212" s="2" customFormat="1" ht="24.15" customHeight="1">
      <c r="A212" s="40"/>
      <c r="B212" s="41"/>
      <c r="C212" s="198" t="s">
        <v>411</v>
      </c>
      <c r="D212" s="198" t="s">
        <v>132</v>
      </c>
      <c r="E212" s="199" t="s">
        <v>1896</v>
      </c>
      <c r="F212" s="200" t="s">
        <v>1897</v>
      </c>
      <c r="G212" s="201" t="s">
        <v>196</v>
      </c>
      <c r="H212" s="202">
        <v>3.7000000000000002</v>
      </c>
      <c r="I212" s="203"/>
      <c r="J212" s="204">
        <f>ROUND(I212*H212,2)</f>
        <v>0</v>
      </c>
      <c r="K212" s="200" t="s">
        <v>174</v>
      </c>
      <c r="L212" s="46"/>
      <c r="M212" s="205" t="s">
        <v>19</v>
      </c>
      <c r="N212" s="206" t="s">
        <v>46</v>
      </c>
      <c r="O212" s="86"/>
      <c r="P212" s="207">
        <f>O212*H212</f>
        <v>0</v>
      </c>
      <c r="Q212" s="207">
        <v>5.7999999999999995E-07</v>
      </c>
      <c r="R212" s="207">
        <f>Q212*H212</f>
        <v>2.1459999999999999E-06</v>
      </c>
      <c r="S212" s="207">
        <v>0</v>
      </c>
      <c r="T212" s="208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09" t="s">
        <v>130</v>
      </c>
      <c r="AT212" s="209" t="s">
        <v>132</v>
      </c>
      <c r="AU212" s="209" t="s">
        <v>85</v>
      </c>
      <c r="AY212" s="19" t="s">
        <v>131</v>
      </c>
      <c r="BE212" s="210">
        <f>IF(N212="základní",J212,0)</f>
        <v>0</v>
      </c>
      <c r="BF212" s="210">
        <f>IF(N212="snížená",J212,0)</f>
        <v>0</v>
      </c>
      <c r="BG212" s="210">
        <f>IF(N212="zákl. přenesená",J212,0)</f>
        <v>0</v>
      </c>
      <c r="BH212" s="210">
        <f>IF(N212="sníž. přenesená",J212,0)</f>
        <v>0</v>
      </c>
      <c r="BI212" s="210">
        <f>IF(N212="nulová",J212,0)</f>
        <v>0</v>
      </c>
      <c r="BJ212" s="19" t="s">
        <v>83</v>
      </c>
      <c r="BK212" s="210">
        <f>ROUND(I212*H212,2)</f>
        <v>0</v>
      </c>
      <c r="BL212" s="19" t="s">
        <v>130</v>
      </c>
      <c r="BM212" s="209" t="s">
        <v>1898</v>
      </c>
    </row>
    <row r="213" s="13" customFormat="1">
      <c r="A213" s="13"/>
      <c r="B213" s="222"/>
      <c r="C213" s="223"/>
      <c r="D213" s="213" t="s">
        <v>160</v>
      </c>
      <c r="E213" s="224" t="s">
        <v>19</v>
      </c>
      <c r="F213" s="225" t="s">
        <v>1899</v>
      </c>
      <c r="G213" s="223"/>
      <c r="H213" s="226">
        <v>3.7000000000000002</v>
      </c>
      <c r="I213" s="227"/>
      <c r="J213" s="223"/>
      <c r="K213" s="223"/>
      <c r="L213" s="228"/>
      <c r="M213" s="229"/>
      <c r="N213" s="230"/>
      <c r="O213" s="230"/>
      <c r="P213" s="230"/>
      <c r="Q213" s="230"/>
      <c r="R213" s="230"/>
      <c r="S213" s="230"/>
      <c r="T213" s="231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2" t="s">
        <v>160</v>
      </c>
      <c r="AU213" s="232" t="s">
        <v>85</v>
      </c>
      <c r="AV213" s="13" t="s">
        <v>85</v>
      </c>
      <c r="AW213" s="13" t="s">
        <v>37</v>
      </c>
      <c r="AX213" s="13" t="s">
        <v>75</v>
      </c>
      <c r="AY213" s="232" t="s">
        <v>131</v>
      </c>
    </row>
    <row r="214" s="2" customFormat="1" ht="24.15" customHeight="1">
      <c r="A214" s="40"/>
      <c r="B214" s="41"/>
      <c r="C214" s="257" t="s">
        <v>415</v>
      </c>
      <c r="D214" s="257" t="s">
        <v>389</v>
      </c>
      <c r="E214" s="258" t="s">
        <v>1900</v>
      </c>
      <c r="F214" s="259" t="s">
        <v>1901</v>
      </c>
      <c r="G214" s="260" t="s">
        <v>196</v>
      </c>
      <c r="H214" s="261">
        <v>3.7370000000000001</v>
      </c>
      <c r="I214" s="262"/>
      <c r="J214" s="263">
        <f>ROUND(I214*H214,2)</f>
        <v>0</v>
      </c>
      <c r="K214" s="259" t="s">
        <v>19</v>
      </c>
      <c r="L214" s="264"/>
      <c r="M214" s="265" t="s">
        <v>19</v>
      </c>
      <c r="N214" s="266" t="s">
        <v>46</v>
      </c>
      <c r="O214" s="86"/>
      <c r="P214" s="207">
        <f>O214*H214</f>
        <v>0</v>
      </c>
      <c r="Q214" s="207">
        <v>0.0292</v>
      </c>
      <c r="R214" s="207">
        <f>Q214*H214</f>
        <v>0.10912040000000001</v>
      </c>
      <c r="S214" s="207">
        <v>0</v>
      </c>
      <c r="T214" s="208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09" t="s">
        <v>163</v>
      </c>
      <c r="AT214" s="209" t="s">
        <v>389</v>
      </c>
      <c r="AU214" s="209" t="s">
        <v>85</v>
      </c>
      <c r="AY214" s="19" t="s">
        <v>131</v>
      </c>
      <c r="BE214" s="210">
        <f>IF(N214="základní",J214,0)</f>
        <v>0</v>
      </c>
      <c r="BF214" s="210">
        <f>IF(N214="snížená",J214,0)</f>
        <v>0</v>
      </c>
      <c r="BG214" s="210">
        <f>IF(N214="zákl. přenesená",J214,0)</f>
        <v>0</v>
      </c>
      <c r="BH214" s="210">
        <f>IF(N214="sníž. přenesená",J214,0)</f>
        <v>0</v>
      </c>
      <c r="BI214" s="210">
        <f>IF(N214="nulová",J214,0)</f>
        <v>0</v>
      </c>
      <c r="BJ214" s="19" t="s">
        <v>83</v>
      </c>
      <c r="BK214" s="210">
        <f>ROUND(I214*H214,2)</f>
        <v>0</v>
      </c>
      <c r="BL214" s="19" t="s">
        <v>130</v>
      </c>
      <c r="BM214" s="209" t="s">
        <v>1902</v>
      </c>
    </row>
    <row r="215" s="12" customFormat="1">
      <c r="A215" s="12"/>
      <c r="B215" s="211"/>
      <c r="C215" s="212"/>
      <c r="D215" s="213" t="s">
        <v>160</v>
      </c>
      <c r="E215" s="214" t="s">
        <v>19</v>
      </c>
      <c r="F215" s="215" t="s">
        <v>1903</v>
      </c>
      <c r="G215" s="212"/>
      <c r="H215" s="214" t="s">
        <v>19</v>
      </c>
      <c r="I215" s="216"/>
      <c r="J215" s="212"/>
      <c r="K215" s="212"/>
      <c r="L215" s="217"/>
      <c r="M215" s="218"/>
      <c r="N215" s="219"/>
      <c r="O215" s="219"/>
      <c r="P215" s="219"/>
      <c r="Q215" s="219"/>
      <c r="R215" s="219"/>
      <c r="S215" s="219"/>
      <c r="T215" s="220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T215" s="221" t="s">
        <v>160</v>
      </c>
      <c r="AU215" s="221" t="s">
        <v>85</v>
      </c>
      <c r="AV215" s="12" t="s">
        <v>83</v>
      </c>
      <c r="AW215" s="12" t="s">
        <v>37</v>
      </c>
      <c r="AX215" s="12" t="s">
        <v>75</v>
      </c>
      <c r="AY215" s="221" t="s">
        <v>131</v>
      </c>
    </row>
    <row r="216" s="13" customFormat="1">
      <c r="A216" s="13"/>
      <c r="B216" s="222"/>
      <c r="C216" s="223"/>
      <c r="D216" s="213" t="s">
        <v>160</v>
      </c>
      <c r="E216" s="224" t="s">
        <v>19</v>
      </c>
      <c r="F216" s="225" t="s">
        <v>1904</v>
      </c>
      <c r="G216" s="223"/>
      <c r="H216" s="226">
        <v>3.7370000000000001</v>
      </c>
      <c r="I216" s="227"/>
      <c r="J216" s="223"/>
      <c r="K216" s="223"/>
      <c r="L216" s="228"/>
      <c r="M216" s="229"/>
      <c r="N216" s="230"/>
      <c r="O216" s="230"/>
      <c r="P216" s="230"/>
      <c r="Q216" s="230"/>
      <c r="R216" s="230"/>
      <c r="S216" s="230"/>
      <c r="T216" s="231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2" t="s">
        <v>160</v>
      </c>
      <c r="AU216" s="232" t="s">
        <v>85</v>
      </c>
      <c r="AV216" s="13" t="s">
        <v>85</v>
      </c>
      <c r="AW216" s="13" t="s">
        <v>37</v>
      </c>
      <c r="AX216" s="13" t="s">
        <v>75</v>
      </c>
      <c r="AY216" s="232" t="s">
        <v>131</v>
      </c>
    </row>
    <row r="217" s="2" customFormat="1" ht="24.15" customHeight="1">
      <c r="A217" s="40"/>
      <c r="B217" s="41"/>
      <c r="C217" s="198" t="s">
        <v>419</v>
      </c>
      <c r="D217" s="198" t="s">
        <v>132</v>
      </c>
      <c r="E217" s="199" t="s">
        <v>1905</v>
      </c>
      <c r="F217" s="200" t="s">
        <v>1906</v>
      </c>
      <c r="G217" s="201" t="s">
        <v>196</v>
      </c>
      <c r="H217" s="202">
        <v>33.299999999999997</v>
      </c>
      <c r="I217" s="203"/>
      <c r="J217" s="204">
        <f>ROUND(I217*H217,2)</f>
        <v>0</v>
      </c>
      <c r="K217" s="200" t="s">
        <v>174</v>
      </c>
      <c r="L217" s="46"/>
      <c r="M217" s="205" t="s">
        <v>19</v>
      </c>
      <c r="N217" s="206" t="s">
        <v>46</v>
      </c>
      <c r="O217" s="86"/>
      <c r="P217" s="207">
        <f>O217*H217</f>
        <v>0</v>
      </c>
      <c r="Q217" s="207">
        <v>7.1999999999999999E-07</v>
      </c>
      <c r="R217" s="207">
        <f>Q217*H217</f>
        <v>2.3975999999999999E-05</v>
      </c>
      <c r="S217" s="207">
        <v>0</v>
      </c>
      <c r="T217" s="208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09" t="s">
        <v>205</v>
      </c>
      <c r="AT217" s="209" t="s">
        <v>132</v>
      </c>
      <c r="AU217" s="209" t="s">
        <v>85</v>
      </c>
      <c r="AY217" s="19" t="s">
        <v>131</v>
      </c>
      <c r="BE217" s="210">
        <f>IF(N217="základní",J217,0)</f>
        <v>0</v>
      </c>
      <c r="BF217" s="210">
        <f>IF(N217="snížená",J217,0)</f>
        <v>0</v>
      </c>
      <c r="BG217" s="210">
        <f>IF(N217="zákl. přenesená",J217,0)</f>
        <v>0</v>
      </c>
      <c r="BH217" s="210">
        <f>IF(N217="sníž. přenesená",J217,0)</f>
        <v>0</v>
      </c>
      <c r="BI217" s="210">
        <f>IF(N217="nulová",J217,0)</f>
        <v>0</v>
      </c>
      <c r="BJ217" s="19" t="s">
        <v>83</v>
      </c>
      <c r="BK217" s="210">
        <f>ROUND(I217*H217,2)</f>
        <v>0</v>
      </c>
      <c r="BL217" s="19" t="s">
        <v>205</v>
      </c>
      <c r="BM217" s="209" t="s">
        <v>1907</v>
      </c>
    </row>
    <row r="218" s="2" customFormat="1" ht="24.15" customHeight="1">
      <c r="A218" s="40"/>
      <c r="B218" s="41"/>
      <c r="C218" s="257" t="s">
        <v>425</v>
      </c>
      <c r="D218" s="257" t="s">
        <v>389</v>
      </c>
      <c r="E218" s="258" t="s">
        <v>1908</v>
      </c>
      <c r="F218" s="259" t="s">
        <v>1909</v>
      </c>
      <c r="G218" s="260" t="s">
        <v>196</v>
      </c>
      <c r="H218" s="261">
        <v>33.633000000000003</v>
      </c>
      <c r="I218" s="262"/>
      <c r="J218" s="263">
        <f>ROUND(I218*H218,2)</f>
        <v>0</v>
      </c>
      <c r="K218" s="259" t="s">
        <v>19</v>
      </c>
      <c r="L218" s="264"/>
      <c r="M218" s="265" t="s">
        <v>19</v>
      </c>
      <c r="N218" s="266" t="s">
        <v>46</v>
      </c>
      <c r="O218" s="86"/>
      <c r="P218" s="207">
        <f>O218*H218</f>
        <v>0</v>
      </c>
      <c r="Q218" s="207">
        <v>0.040399999999999998</v>
      </c>
      <c r="R218" s="207">
        <f>Q218*H218</f>
        <v>1.3587732000000001</v>
      </c>
      <c r="S218" s="207">
        <v>0</v>
      </c>
      <c r="T218" s="208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09" t="s">
        <v>163</v>
      </c>
      <c r="AT218" s="209" t="s">
        <v>389</v>
      </c>
      <c r="AU218" s="209" t="s">
        <v>85</v>
      </c>
      <c r="AY218" s="19" t="s">
        <v>131</v>
      </c>
      <c r="BE218" s="210">
        <f>IF(N218="základní",J218,0)</f>
        <v>0</v>
      </c>
      <c r="BF218" s="210">
        <f>IF(N218="snížená",J218,0)</f>
        <v>0</v>
      </c>
      <c r="BG218" s="210">
        <f>IF(N218="zákl. přenesená",J218,0)</f>
        <v>0</v>
      </c>
      <c r="BH218" s="210">
        <f>IF(N218="sníž. přenesená",J218,0)</f>
        <v>0</v>
      </c>
      <c r="BI218" s="210">
        <f>IF(N218="nulová",J218,0)</f>
        <v>0</v>
      </c>
      <c r="BJ218" s="19" t="s">
        <v>83</v>
      </c>
      <c r="BK218" s="210">
        <f>ROUND(I218*H218,2)</f>
        <v>0</v>
      </c>
      <c r="BL218" s="19" t="s">
        <v>130</v>
      </c>
      <c r="BM218" s="209" t="s">
        <v>1910</v>
      </c>
    </row>
    <row r="219" s="13" customFormat="1">
      <c r="A219" s="13"/>
      <c r="B219" s="222"/>
      <c r="C219" s="223"/>
      <c r="D219" s="213" t="s">
        <v>160</v>
      </c>
      <c r="E219" s="223"/>
      <c r="F219" s="225" t="s">
        <v>1911</v>
      </c>
      <c r="G219" s="223"/>
      <c r="H219" s="226">
        <v>33.633000000000003</v>
      </c>
      <c r="I219" s="227"/>
      <c r="J219" s="223"/>
      <c r="K219" s="223"/>
      <c r="L219" s="228"/>
      <c r="M219" s="229"/>
      <c r="N219" s="230"/>
      <c r="O219" s="230"/>
      <c r="P219" s="230"/>
      <c r="Q219" s="230"/>
      <c r="R219" s="230"/>
      <c r="S219" s="230"/>
      <c r="T219" s="231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2" t="s">
        <v>160</v>
      </c>
      <c r="AU219" s="232" t="s">
        <v>85</v>
      </c>
      <c r="AV219" s="13" t="s">
        <v>85</v>
      </c>
      <c r="AW219" s="13" t="s">
        <v>4</v>
      </c>
      <c r="AX219" s="13" t="s">
        <v>83</v>
      </c>
      <c r="AY219" s="232" t="s">
        <v>131</v>
      </c>
    </row>
    <row r="220" s="2" customFormat="1" ht="37.8" customHeight="1">
      <c r="A220" s="40"/>
      <c r="B220" s="41"/>
      <c r="C220" s="198" t="s">
        <v>429</v>
      </c>
      <c r="D220" s="198" t="s">
        <v>132</v>
      </c>
      <c r="E220" s="199" t="s">
        <v>1912</v>
      </c>
      <c r="F220" s="200" t="s">
        <v>1913</v>
      </c>
      <c r="G220" s="201" t="s">
        <v>422</v>
      </c>
      <c r="H220" s="202">
        <v>3</v>
      </c>
      <c r="I220" s="203"/>
      <c r="J220" s="204">
        <f>ROUND(I220*H220,2)</f>
        <v>0</v>
      </c>
      <c r="K220" s="200" t="s">
        <v>174</v>
      </c>
      <c r="L220" s="46"/>
      <c r="M220" s="205" t="s">
        <v>19</v>
      </c>
      <c r="N220" s="206" t="s">
        <v>46</v>
      </c>
      <c r="O220" s="86"/>
      <c r="P220" s="207">
        <f>O220*H220</f>
        <v>0</v>
      </c>
      <c r="Q220" s="207">
        <v>0.0016692</v>
      </c>
      <c r="R220" s="207">
        <f>Q220*H220</f>
        <v>0.0050076000000000001</v>
      </c>
      <c r="S220" s="207">
        <v>0</v>
      </c>
      <c r="T220" s="208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09" t="s">
        <v>205</v>
      </c>
      <c r="AT220" s="209" t="s">
        <v>132</v>
      </c>
      <c r="AU220" s="209" t="s">
        <v>85</v>
      </c>
      <c r="AY220" s="19" t="s">
        <v>131</v>
      </c>
      <c r="BE220" s="210">
        <f>IF(N220="základní",J220,0)</f>
        <v>0</v>
      </c>
      <c r="BF220" s="210">
        <f>IF(N220="snížená",J220,0)</f>
        <v>0</v>
      </c>
      <c r="BG220" s="210">
        <f>IF(N220="zákl. přenesená",J220,0)</f>
        <v>0</v>
      </c>
      <c r="BH220" s="210">
        <f>IF(N220="sníž. přenesená",J220,0)</f>
        <v>0</v>
      </c>
      <c r="BI220" s="210">
        <f>IF(N220="nulová",J220,0)</f>
        <v>0</v>
      </c>
      <c r="BJ220" s="19" t="s">
        <v>83</v>
      </c>
      <c r="BK220" s="210">
        <f>ROUND(I220*H220,2)</f>
        <v>0</v>
      </c>
      <c r="BL220" s="19" t="s">
        <v>205</v>
      </c>
      <c r="BM220" s="209" t="s">
        <v>1914</v>
      </c>
    </row>
    <row r="221" s="2" customFormat="1" ht="24.15" customHeight="1">
      <c r="A221" s="40"/>
      <c r="B221" s="41"/>
      <c r="C221" s="257" t="s">
        <v>436</v>
      </c>
      <c r="D221" s="257" t="s">
        <v>389</v>
      </c>
      <c r="E221" s="258" t="s">
        <v>1915</v>
      </c>
      <c r="F221" s="259" t="s">
        <v>1916</v>
      </c>
      <c r="G221" s="260" t="s">
        <v>196</v>
      </c>
      <c r="H221" s="261">
        <v>3.0299999999999998</v>
      </c>
      <c r="I221" s="262"/>
      <c r="J221" s="263">
        <f>ROUND(I221*H221,2)</f>
        <v>0</v>
      </c>
      <c r="K221" s="259" t="s">
        <v>19</v>
      </c>
      <c r="L221" s="264"/>
      <c r="M221" s="265" t="s">
        <v>19</v>
      </c>
      <c r="N221" s="266" t="s">
        <v>46</v>
      </c>
      <c r="O221" s="86"/>
      <c r="P221" s="207">
        <f>O221*H221</f>
        <v>0</v>
      </c>
      <c r="Q221" s="207">
        <v>0.0178</v>
      </c>
      <c r="R221" s="207">
        <f>Q221*H221</f>
        <v>0.053933999999999996</v>
      </c>
      <c r="S221" s="207">
        <v>0</v>
      </c>
      <c r="T221" s="208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09" t="s">
        <v>365</v>
      </c>
      <c r="AT221" s="209" t="s">
        <v>389</v>
      </c>
      <c r="AU221" s="209" t="s">
        <v>85</v>
      </c>
      <c r="AY221" s="19" t="s">
        <v>131</v>
      </c>
      <c r="BE221" s="210">
        <f>IF(N221="základní",J221,0)</f>
        <v>0</v>
      </c>
      <c r="BF221" s="210">
        <f>IF(N221="snížená",J221,0)</f>
        <v>0</v>
      </c>
      <c r="BG221" s="210">
        <f>IF(N221="zákl. přenesená",J221,0)</f>
        <v>0</v>
      </c>
      <c r="BH221" s="210">
        <f>IF(N221="sníž. přenesená",J221,0)</f>
        <v>0</v>
      </c>
      <c r="BI221" s="210">
        <f>IF(N221="nulová",J221,0)</f>
        <v>0</v>
      </c>
      <c r="BJ221" s="19" t="s">
        <v>83</v>
      </c>
      <c r="BK221" s="210">
        <f>ROUND(I221*H221,2)</f>
        <v>0</v>
      </c>
      <c r="BL221" s="19" t="s">
        <v>205</v>
      </c>
      <c r="BM221" s="209" t="s">
        <v>1917</v>
      </c>
    </row>
    <row r="222" s="13" customFormat="1">
      <c r="A222" s="13"/>
      <c r="B222" s="222"/>
      <c r="C222" s="223"/>
      <c r="D222" s="213" t="s">
        <v>160</v>
      </c>
      <c r="E222" s="224" t="s">
        <v>19</v>
      </c>
      <c r="F222" s="225" t="s">
        <v>1918</v>
      </c>
      <c r="G222" s="223"/>
      <c r="H222" s="226">
        <v>3.0299999999999998</v>
      </c>
      <c r="I222" s="227"/>
      <c r="J222" s="223"/>
      <c r="K222" s="223"/>
      <c r="L222" s="228"/>
      <c r="M222" s="229"/>
      <c r="N222" s="230"/>
      <c r="O222" s="230"/>
      <c r="P222" s="230"/>
      <c r="Q222" s="230"/>
      <c r="R222" s="230"/>
      <c r="S222" s="230"/>
      <c r="T222" s="231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2" t="s">
        <v>160</v>
      </c>
      <c r="AU222" s="232" t="s">
        <v>85</v>
      </c>
      <c r="AV222" s="13" t="s">
        <v>85</v>
      </c>
      <c r="AW222" s="13" t="s">
        <v>37</v>
      </c>
      <c r="AX222" s="13" t="s">
        <v>75</v>
      </c>
      <c r="AY222" s="232" t="s">
        <v>131</v>
      </c>
    </row>
    <row r="223" s="2" customFormat="1" ht="37.8" customHeight="1">
      <c r="A223" s="40"/>
      <c r="B223" s="41"/>
      <c r="C223" s="198" t="s">
        <v>443</v>
      </c>
      <c r="D223" s="198" t="s">
        <v>132</v>
      </c>
      <c r="E223" s="199" t="s">
        <v>1919</v>
      </c>
      <c r="F223" s="200" t="s">
        <v>1920</v>
      </c>
      <c r="G223" s="201" t="s">
        <v>422</v>
      </c>
      <c r="H223" s="202">
        <v>2</v>
      </c>
      <c r="I223" s="203"/>
      <c r="J223" s="204">
        <f>ROUND(I223*H223,2)</f>
        <v>0</v>
      </c>
      <c r="K223" s="200" t="s">
        <v>174</v>
      </c>
      <c r="L223" s="46"/>
      <c r="M223" s="205" t="s">
        <v>19</v>
      </c>
      <c r="N223" s="206" t="s">
        <v>46</v>
      </c>
      <c r="O223" s="86"/>
      <c r="P223" s="207">
        <f>O223*H223</f>
        <v>0</v>
      </c>
      <c r="Q223" s="207">
        <v>0.0029604000000000002</v>
      </c>
      <c r="R223" s="207">
        <f>Q223*H223</f>
        <v>0.0059208000000000004</v>
      </c>
      <c r="S223" s="207">
        <v>0</v>
      </c>
      <c r="T223" s="208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09" t="s">
        <v>130</v>
      </c>
      <c r="AT223" s="209" t="s">
        <v>132</v>
      </c>
      <c r="AU223" s="209" t="s">
        <v>85</v>
      </c>
      <c r="AY223" s="19" t="s">
        <v>131</v>
      </c>
      <c r="BE223" s="210">
        <f>IF(N223="základní",J223,0)</f>
        <v>0</v>
      </c>
      <c r="BF223" s="210">
        <f>IF(N223="snížená",J223,0)</f>
        <v>0</v>
      </c>
      <c r="BG223" s="210">
        <f>IF(N223="zákl. přenesená",J223,0)</f>
        <v>0</v>
      </c>
      <c r="BH223" s="210">
        <f>IF(N223="sníž. přenesená",J223,0)</f>
        <v>0</v>
      </c>
      <c r="BI223" s="210">
        <f>IF(N223="nulová",J223,0)</f>
        <v>0</v>
      </c>
      <c r="BJ223" s="19" t="s">
        <v>83</v>
      </c>
      <c r="BK223" s="210">
        <f>ROUND(I223*H223,2)</f>
        <v>0</v>
      </c>
      <c r="BL223" s="19" t="s">
        <v>130</v>
      </c>
      <c r="BM223" s="209" t="s">
        <v>1921</v>
      </c>
    </row>
    <row r="224" s="2" customFormat="1" ht="24.15" customHeight="1">
      <c r="A224" s="40"/>
      <c r="B224" s="41"/>
      <c r="C224" s="257" t="s">
        <v>940</v>
      </c>
      <c r="D224" s="257" t="s">
        <v>389</v>
      </c>
      <c r="E224" s="258" t="s">
        <v>1922</v>
      </c>
      <c r="F224" s="259" t="s">
        <v>1923</v>
      </c>
      <c r="G224" s="260" t="s">
        <v>422</v>
      </c>
      <c r="H224" s="261">
        <v>2.02</v>
      </c>
      <c r="I224" s="262"/>
      <c r="J224" s="263">
        <f>ROUND(I224*H224,2)</f>
        <v>0</v>
      </c>
      <c r="K224" s="259" t="s">
        <v>19</v>
      </c>
      <c r="L224" s="264"/>
      <c r="M224" s="265" t="s">
        <v>19</v>
      </c>
      <c r="N224" s="266" t="s">
        <v>46</v>
      </c>
      <c r="O224" s="86"/>
      <c r="P224" s="207">
        <f>O224*H224</f>
        <v>0</v>
      </c>
      <c r="Q224" s="207">
        <v>0.015599999999999999</v>
      </c>
      <c r="R224" s="207">
        <f>Q224*H224</f>
        <v>0.031511999999999998</v>
      </c>
      <c r="S224" s="207">
        <v>0</v>
      </c>
      <c r="T224" s="208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09" t="s">
        <v>163</v>
      </c>
      <c r="AT224" s="209" t="s">
        <v>389</v>
      </c>
      <c r="AU224" s="209" t="s">
        <v>85</v>
      </c>
      <c r="AY224" s="19" t="s">
        <v>131</v>
      </c>
      <c r="BE224" s="210">
        <f>IF(N224="základní",J224,0)</f>
        <v>0</v>
      </c>
      <c r="BF224" s="210">
        <f>IF(N224="snížená",J224,0)</f>
        <v>0</v>
      </c>
      <c r="BG224" s="210">
        <f>IF(N224="zákl. přenesená",J224,0)</f>
        <v>0</v>
      </c>
      <c r="BH224" s="210">
        <f>IF(N224="sníž. přenesená",J224,0)</f>
        <v>0</v>
      </c>
      <c r="BI224" s="210">
        <f>IF(N224="nulová",J224,0)</f>
        <v>0</v>
      </c>
      <c r="BJ224" s="19" t="s">
        <v>83</v>
      </c>
      <c r="BK224" s="210">
        <f>ROUND(I224*H224,2)</f>
        <v>0</v>
      </c>
      <c r="BL224" s="19" t="s">
        <v>130</v>
      </c>
      <c r="BM224" s="209" t="s">
        <v>1924</v>
      </c>
    </row>
    <row r="225" s="13" customFormat="1">
      <c r="A225" s="13"/>
      <c r="B225" s="222"/>
      <c r="C225" s="223"/>
      <c r="D225" s="213" t="s">
        <v>160</v>
      </c>
      <c r="E225" s="224" t="s">
        <v>19</v>
      </c>
      <c r="F225" s="225" t="s">
        <v>1925</v>
      </c>
      <c r="G225" s="223"/>
      <c r="H225" s="226">
        <v>2.02</v>
      </c>
      <c r="I225" s="227"/>
      <c r="J225" s="223"/>
      <c r="K225" s="223"/>
      <c r="L225" s="228"/>
      <c r="M225" s="229"/>
      <c r="N225" s="230"/>
      <c r="O225" s="230"/>
      <c r="P225" s="230"/>
      <c r="Q225" s="230"/>
      <c r="R225" s="230"/>
      <c r="S225" s="230"/>
      <c r="T225" s="231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2" t="s">
        <v>160</v>
      </c>
      <c r="AU225" s="232" t="s">
        <v>85</v>
      </c>
      <c r="AV225" s="13" t="s">
        <v>85</v>
      </c>
      <c r="AW225" s="13" t="s">
        <v>37</v>
      </c>
      <c r="AX225" s="13" t="s">
        <v>75</v>
      </c>
      <c r="AY225" s="232" t="s">
        <v>131</v>
      </c>
    </row>
    <row r="226" s="2" customFormat="1" ht="37.8" customHeight="1">
      <c r="A226" s="40"/>
      <c r="B226" s="41"/>
      <c r="C226" s="198" t="s">
        <v>948</v>
      </c>
      <c r="D226" s="198" t="s">
        <v>132</v>
      </c>
      <c r="E226" s="199" t="s">
        <v>1926</v>
      </c>
      <c r="F226" s="200" t="s">
        <v>1927</v>
      </c>
      <c r="G226" s="201" t="s">
        <v>422</v>
      </c>
      <c r="H226" s="202">
        <v>3</v>
      </c>
      <c r="I226" s="203"/>
      <c r="J226" s="204">
        <f>ROUND(I226*H226,2)</f>
        <v>0</v>
      </c>
      <c r="K226" s="200" t="s">
        <v>174</v>
      </c>
      <c r="L226" s="46"/>
      <c r="M226" s="205" t="s">
        <v>19</v>
      </c>
      <c r="N226" s="206" t="s">
        <v>46</v>
      </c>
      <c r="O226" s="86"/>
      <c r="P226" s="207">
        <f>O226*H226</f>
        <v>0</v>
      </c>
      <c r="Q226" s="207">
        <v>0.0030103999999999999</v>
      </c>
      <c r="R226" s="207">
        <f>Q226*H226</f>
        <v>0.0090311999999999996</v>
      </c>
      <c r="S226" s="207">
        <v>0</v>
      </c>
      <c r="T226" s="208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09" t="s">
        <v>205</v>
      </c>
      <c r="AT226" s="209" t="s">
        <v>132</v>
      </c>
      <c r="AU226" s="209" t="s">
        <v>85</v>
      </c>
      <c r="AY226" s="19" t="s">
        <v>131</v>
      </c>
      <c r="BE226" s="210">
        <f>IF(N226="základní",J226,0)</f>
        <v>0</v>
      </c>
      <c r="BF226" s="210">
        <f>IF(N226="snížená",J226,0)</f>
        <v>0</v>
      </c>
      <c r="BG226" s="210">
        <f>IF(N226="zákl. přenesená",J226,0)</f>
        <v>0</v>
      </c>
      <c r="BH226" s="210">
        <f>IF(N226="sníž. přenesená",J226,0)</f>
        <v>0</v>
      </c>
      <c r="BI226" s="210">
        <f>IF(N226="nulová",J226,0)</f>
        <v>0</v>
      </c>
      <c r="BJ226" s="19" t="s">
        <v>83</v>
      </c>
      <c r="BK226" s="210">
        <f>ROUND(I226*H226,2)</f>
        <v>0</v>
      </c>
      <c r="BL226" s="19" t="s">
        <v>205</v>
      </c>
      <c r="BM226" s="209" t="s">
        <v>1928</v>
      </c>
    </row>
    <row r="227" s="2" customFormat="1" ht="24.15" customHeight="1">
      <c r="A227" s="40"/>
      <c r="B227" s="41"/>
      <c r="C227" s="257" t="s">
        <v>954</v>
      </c>
      <c r="D227" s="257" t="s">
        <v>389</v>
      </c>
      <c r="E227" s="258" t="s">
        <v>1929</v>
      </c>
      <c r="F227" s="259" t="s">
        <v>1930</v>
      </c>
      <c r="G227" s="260" t="s">
        <v>422</v>
      </c>
      <c r="H227" s="261">
        <v>1.01</v>
      </c>
      <c r="I227" s="262"/>
      <c r="J227" s="263">
        <f>ROUND(I227*H227,2)</f>
        <v>0</v>
      </c>
      <c r="K227" s="259" t="s">
        <v>19</v>
      </c>
      <c r="L227" s="264"/>
      <c r="M227" s="265" t="s">
        <v>19</v>
      </c>
      <c r="N227" s="266" t="s">
        <v>46</v>
      </c>
      <c r="O227" s="86"/>
      <c r="P227" s="207">
        <f>O227*H227</f>
        <v>0</v>
      </c>
      <c r="Q227" s="207">
        <v>0.023</v>
      </c>
      <c r="R227" s="207">
        <f>Q227*H227</f>
        <v>0.023230000000000001</v>
      </c>
      <c r="S227" s="207">
        <v>0</v>
      </c>
      <c r="T227" s="208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09" t="s">
        <v>163</v>
      </c>
      <c r="AT227" s="209" t="s">
        <v>389</v>
      </c>
      <c r="AU227" s="209" t="s">
        <v>85</v>
      </c>
      <c r="AY227" s="19" t="s">
        <v>131</v>
      </c>
      <c r="BE227" s="210">
        <f>IF(N227="základní",J227,0)</f>
        <v>0</v>
      </c>
      <c r="BF227" s="210">
        <f>IF(N227="snížená",J227,0)</f>
        <v>0</v>
      </c>
      <c r="BG227" s="210">
        <f>IF(N227="zákl. přenesená",J227,0)</f>
        <v>0</v>
      </c>
      <c r="BH227" s="210">
        <f>IF(N227="sníž. přenesená",J227,0)</f>
        <v>0</v>
      </c>
      <c r="BI227" s="210">
        <f>IF(N227="nulová",J227,0)</f>
        <v>0</v>
      </c>
      <c r="BJ227" s="19" t="s">
        <v>83</v>
      </c>
      <c r="BK227" s="210">
        <f>ROUND(I227*H227,2)</f>
        <v>0</v>
      </c>
      <c r="BL227" s="19" t="s">
        <v>130</v>
      </c>
      <c r="BM227" s="209" t="s">
        <v>1931</v>
      </c>
    </row>
    <row r="228" s="13" customFormat="1">
      <c r="A228" s="13"/>
      <c r="B228" s="222"/>
      <c r="C228" s="223"/>
      <c r="D228" s="213" t="s">
        <v>160</v>
      </c>
      <c r="E228" s="224" t="s">
        <v>19</v>
      </c>
      <c r="F228" s="225" t="s">
        <v>1932</v>
      </c>
      <c r="G228" s="223"/>
      <c r="H228" s="226">
        <v>1.01</v>
      </c>
      <c r="I228" s="227"/>
      <c r="J228" s="223"/>
      <c r="K228" s="223"/>
      <c r="L228" s="228"/>
      <c r="M228" s="229"/>
      <c r="N228" s="230"/>
      <c r="O228" s="230"/>
      <c r="P228" s="230"/>
      <c r="Q228" s="230"/>
      <c r="R228" s="230"/>
      <c r="S228" s="230"/>
      <c r="T228" s="231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2" t="s">
        <v>160</v>
      </c>
      <c r="AU228" s="232" t="s">
        <v>85</v>
      </c>
      <c r="AV228" s="13" t="s">
        <v>85</v>
      </c>
      <c r="AW228" s="13" t="s">
        <v>37</v>
      </c>
      <c r="AX228" s="13" t="s">
        <v>75</v>
      </c>
      <c r="AY228" s="232" t="s">
        <v>131</v>
      </c>
    </row>
    <row r="229" s="2" customFormat="1" ht="24.15" customHeight="1">
      <c r="A229" s="40"/>
      <c r="B229" s="41"/>
      <c r="C229" s="257" t="s">
        <v>978</v>
      </c>
      <c r="D229" s="257" t="s">
        <v>389</v>
      </c>
      <c r="E229" s="258" t="s">
        <v>1933</v>
      </c>
      <c r="F229" s="259" t="s">
        <v>1934</v>
      </c>
      <c r="G229" s="260" t="s">
        <v>422</v>
      </c>
      <c r="H229" s="261">
        <v>2.02</v>
      </c>
      <c r="I229" s="262"/>
      <c r="J229" s="263">
        <f>ROUND(I229*H229,2)</f>
        <v>0</v>
      </c>
      <c r="K229" s="259" t="s">
        <v>19</v>
      </c>
      <c r="L229" s="264"/>
      <c r="M229" s="265" t="s">
        <v>19</v>
      </c>
      <c r="N229" s="266" t="s">
        <v>46</v>
      </c>
      <c r="O229" s="86"/>
      <c r="P229" s="207">
        <f>O229*H229</f>
        <v>0</v>
      </c>
      <c r="Q229" s="207">
        <v>0.018499999999999999</v>
      </c>
      <c r="R229" s="207">
        <f>Q229*H229</f>
        <v>0.03737</v>
      </c>
      <c r="S229" s="207">
        <v>0</v>
      </c>
      <c r="T229" s="208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09" t="s">
        <v>163</v>
      </c>
      <c r="AT229" s="209" t="s">
        <v>389</v>
      </c>
      <c r="AU229" s="209" t="s">
        <v>85</v>
      </c>
      <c r="AY229" s="19" t="s">
        <v>131</v>
      </c>
      <c r="BE229" s="210">
        <f>IF(N229="základní",J229,0)</f>
        <v>0</v>
      </c>
      <c r="BF229" s="210">
        <f>IF(N229="snížená",J229,0)</f>
        <v>0</v>
      </c>
      <c r="BG229" s="210">
        <f>IF(N229="zákl. přenesená",J229,0)</f>
        <v>0</v>
      </c>
      <c r="BH229" s="210">
        <f>IF(N229="sníž. přenesená",J229,0)</f>
        <v>0</v>
      </c>
      <c r="BI229" s="210">
        <f>IF(N229="nulová",J229,0)</f>
        <v>0</v>
      </c>
      <c r="BJ229" s="19" t="s">
        <v>83</v>
      </c>
      <c r="BK229" s="210">
        <f>ROUND(I229*H229,2)</f>
        <v>0</v>
      </c>
      <c r="BL229" s="19" t="s">
        <v>130</v>
      </c>
      <c r="BM229" s="209" t="s">
        <v>1935</v>
      </c>
    </row>
    <row r="230" s="13" customFormat="1">
      <c r="A230" s="13"/>
      <c r="B230" s="222"/>
      <c r="C230" s="223"/>
      <c r="D230" s="213" t="s">
        <v>160</v>
      </c>
      <c r="E230" s="224" t="s">
        <v>19</v>
      </c>
      <c r="F230" s="225" t="s">
        <v>1925</v>
      </c>
      <c r="G230" s="223"/>
      <c r="H230" s="226">
        <v>2.02</v>
      </c>
      <c r="I230" s="227"/>
      <c r="J230" s="223"/>
      <c r="K230" s="223"/>
      <c r="L230" s="228"/>
      <c r="M230" s="229"/>
      <c r="N230" s="230"/>
      <c r="O230" s="230"/>
      <c r="P230" s="230"/>
      <c r="Q230" s="230"/>
      <c r="R230" s="230"/>
      <c r="S230" s="230"/>
      <c r="T230" s="231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2" t="s">
        <v>160</v>
      </c>
      <c r="AU230" s="232" t="s">
        <v>85</v>
      </c>
      <c r="AV230" s="13" t="s">
        <v>85</v>
      </c>
      <c r="AW230" s="13" t="s">
        <v>37</v>
      </c>
      <c r="AX230" s="13" t="s">
        <v>75</v>
      </c>
      <c r="AY230" s="232" t="s">
        <v>131</v>
      </c>
    </row>
    <row r="231" s="2" customFormat="1" ht="49.05" customHeight="1">
      <c r="A231" s="40"/>
      <c r="B231" s="41"/>
      <c r="C231" s="198" t="s">
        <v>983</v>
      </c>
      <c r="D231" s="198" t="s">
        <v>132</v>
      </c>
      <c r="E231" s="199" t="s">
        <v>1936</v>
      </c>
      <c r="F231" s="200" t="s">
        <v>1937</v>
      </c>
      <c r="G231" s="201" t="s">
        <v>422</v>
      </c>
      <c r="H231" s="202">
        <v>6</v>
      </c>
      <c r="I231" s="203"/>
      <c r="J231" s="204">
        <f>ROUND(I231*H231,2)</f>
        <v>0</v>
      </c>
      <c r="K231" s="200" t="s">
        <v>174</v>
      </c>
      <c r="L231" s="46"/>
      <c r="M231" s="205" t="s">
        <v>19</v>
      </c>
      <c r="N231" s="206" t="s">
        <v>46</v>
      </c>
      <c r="O231" s="86"/>
      <c r="P231" s="207">
        <f>O231*H231</f>
        <v>0</v>
      </c>
      <c r="Q231" s="207">
        <v>0</v>
      </c>
      <c r="R231" s="207">
        <f>Q231*H231</f>
        <v>0</v>
      </c>
      <c r="S231" s="207">
        <v>0</v>
      </c>
      <c r="T231" s="208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09" t="s">
        <v>130</v>
      </c>
      <c r="AT231" s="209" t="s">
        <v>132</v>
      </c>
      <c r="AU231" s="209" t="s">
        <v>85</v>
      </c>
      <c r="AY231" s="19" t="s">
        <v>131</v>
      </c>
      <c r="BE231" s="210">
        <f>IF(N231="základní",J231,0)</f>
        <v>0</v>
      </c>
      <c r="BF231" s="210">
        <f>IF(N231="snížená",J231,0)</f>
        <v>0</v>
      </c>
      <c r="BG231" s="210">
        <f>IF(N231="zákl. přenesená",J231,0)</f>
        <v>0</v>
      </c>
      <c r="BH231" s="210">
        <f>IF(N231="sníž. přenesená",J231,0)</f>
        <v>0</v>
      </c>
      <c r="BI231" s="210">
        <f>IF(N231="nulová",J231,0)</f>
        <v>0</v>
      </c>
      <c r="BJ231" s="19" t="s">
        <v>83</v>
      </c>
      <c r="BK231" s="210">
        <f>ROUND(I231*H231,2)</f>
        <v>0</v>
      </c>
      <c r="BL231" s="19" t="s">
        <v>130</v>
      </c>
      <c r="BM231" s="209" t="s">
        <v>1938</v>
      </c>
    </row>
    <row r="232" s="13" customFormat="1">
      <c r="A232" s="13"/>
      <c r="B232" s="222"/>
      <c r="C232" s="223"/>
      <c r="D232" s="213" t="s">
        <v>160</v>
      </c>
      <c r="E232" s="224" t="s">
        <v>19</v>
      </c>
      <c r="F232" s="225" t="s">
        <v>1939</v>
      </c>
      <c r="G232" s="223"/>
      <c r="H232" s="226">
        <v>6</v>
      </c>
      <c r="I232" s="227"/>
      <c r="J232" s="223"/>
      <c r="K232" s="223"/>
      <c r="L232" s="228"/>
      <c r="M232" s="229"/>
      <c r="N232" s="230"/>
      <c r="O232" s="230"/>
      <c r="P232" s="230"/>
      <c r="Q232" s="230"/>
      <c r="R232" s="230"/>
      <c r="S232" s="230"/>
      <c r="T232" s="231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2" t="s">
        <v>160</v>
      </c>
      <c r="AU232" s="232" t="s">
        <v>85</v>
      </c>
      <c r="AV232" s="13" t="s">
        <v>85</v>
      </c>
      <c r="AW232" s="13" t="s">
        <v>37</v>
      </c>
      <c r="AX232" s="13" t="s">
        <v>75</v>
      </c>
      <c r="AY232" s="232" t="s">
        <v>131</v>
      </c>
    </row>
    <row r="233" s="2" customFormat="1" ht="24.15" customHeight="1">
      <c r="A233" s="40"/>
      <c r="B233" s="41"/>
      <c r="C233" s="257" t="s">
        <v>994</v>
      </c>
      <c r="D233" s="257" t="s">
        <v>389</v>
      </c>
      <c r="E233" s="258" t="s">
        <v>1940</v>
      </c>
      <c r="F233" s="259" t="s">
        <v>1941</v>
      </c>
      <c r="G233" s="260" t="s">
        <v>422</v>
      </c>
      <c r="H233" s="261">
        <v>2.02</v>
      </c>
      <c r="I233" s="262"/>
      <c r="J233" s="263">
        <f>ROUND(I233*H233,2)</f>
        <v>0</v>
      </c>
      <c r="K233" s="259" t="s">
        <v>19</v>
      </c>
      <c r="L233" s="264"/>
      <c r="M233" s="265" t="s">
        <v>19</v>
      </c>
      <c r="N233" s="266" t="s">
        <v>46</v>
      </c>
      <c r="O233" s="86"/>
      <c r="P233" s="207">
        <f>O233*H233</f>
        <v>0</v>
      </c>
      <c r="Q233" s="207">
        <v>0.019599999999999999</v>
      </c>
      <c r="R233" s="207">
        <f>Q233*H233</f>
        <v>0.039592000000000002</v>
      </c>
      <c r="S233" s="207">
        <v>0</v>
      </c>
      <c r="T233" s="208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09" t="s">
        <v>163</v>
      </c>
      <c r="AT233" s="209" t="s">
        <v>389</v>
      </c>
      <c r="AU233" s="209" t="s">
        <v>85</v>
      </c>
      <c r="AY233" s="19" t="s">
        <v>131</v>
      </c>
      <c r="BE233" s="210">
        <f>IF(N233="základní",J233,0)</f>
        <v>0</v>
      </c>
      <c r="BF233" s="210">
        <f>IF(N233="snížená",J233,0)</f>
        <v>0</v>
      </c>
      <c r="BG233" s="210">
        <f>IF(N233="zákl. přenesená",J233,0)</f>
        <v>0</v>
      </c>
      <c r="BH233" s="210">
        <f>IF(N233="sníž. přenesená",J233,0)</f>
        <v>0</v>
      </c>
      <c r="BI233" s="210">
        <f>IF(N233="nulová",J233,0)</f>
        <v>0</v>
      </c>
      <c r="BJ233" s="19" t="s">
        <v>83</v>
      </c>
      <c r="BK233" s="210">
        <f>ROUND(I233*H233,2)</f>
        <v>0</v>
      </c>
      <c r="BL233" s="19" t="s">
        <v>130</v>
      </c>
      <c r="BM233" s="209" t="s">
        <v>1942</v>
      </c>
    </row>
    <row r="234" s="13" customFormat="1">
      <c r="A234" s="13"/>
      <c r="B234" s="222"/>
      <c r="C234" s="223"/>
      <c r="D234" s="213" t="s">
        <v>160</v>
      </c>
      <c r="E234" s="224" t="s">
        <v>19</v>
      </c>
      <c r="F234" s="225" t="s">
        <v>1925</v>
      </c>
      <c r="G234" s="223"/>
      <c r="H234" s="226">
        <v>2.02</v>
      </c>
      <c r="I234" s="227"/>
      <c r="J234" s="223"/>
      <c r="K234" s="223"/>
      <c r="L234" s="228"/>
      <c r="M234" s="229"/>
      <c r="N234" s="230"/>
      <c r="O234" s="230"/>
      <c r="P234" s="230"/>
      <c r="Q234" s="230"/>
      <c r="R234" s="230"/>
      <c r="S234" s="230"/>
      <c r="T234" s="231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2" t="s">
        <v>160</v>
      </c>
      <c r="AU234" s="232" t="s">
        <v>85</v>
      </c>
      <c r="AV234" s="13" t="s">
        <v>85</v>
      </c>
      <c r="AW234" s="13" t="s">
        <v>37</v>
      </c>
      <c r="AX234" s="13" t="s">
        <v>75</v>
      </c>
      <c r="AY234" s="232" t="s">
        <v>131</v>
      </c>
    </row>
    <row r="235" s="2" customFormat="1" ht="24.15" customHeight="1">
      <c r="A235" s="40"/>
      <c r="B235" s="41"/>
      <c r="C235" s="257" t="s">
        <v>998</v>
      </c>
      <c r="D235" s="257" t="s">
        <v>389</v>
      </c>
      <c r="E235" s="258" t="s">
        <v>1943</v>
      </c>
      <c r="F235" s="259" t="s">
        <v>1944</v>
      </c>
      <c r="G235" s="260" t="s">
        <v>422</v>
      </c>
      <c r="H235" s="261">
        <v>2.02</v>
      </c>
      <c r="I235" s="262"/>
      <c r="J235" s="263">
        <f>ROUND(I235*H235,2)</f>
        <v>0</v>
      </c>
      <c r="K235" s="259" t="s">
        <v>19</v>
      </c>
      <c r="L235" s="264"/>
      <c r="M235" s="265" t="s">
        <v>19</v>
      </c>
      <c r="N235" s="266" t="s">
        <v>46</v>
      </c>
      <c r="O235" s="86"/>
      <c r="P235" s="207">
        <f>O235*H235</f>
        <v>0</v>
      </c>
      <c r="Q235" s="207">
        <v>0.016500000000000001</v>
      </c>
      <c r="R235" s="207">
        <f>Q235*H235</f>
        <v>0.033329999999999999</v>
      </c>
      <c r="S235" s="207">
        <v>0</v>
      </c>
      <c r="T235" s="208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09" t="s">
        <v>163</v>
      </c>
      <c r="AT235" s="209" t="s">
        <v>389</v>
      </c>
      <c r="AU235" s="209" t="s">
        <v>85</v>
      </c>
      <c r="AY235" s="19" t="s">
        <v>131</v>
      </c>
      <c r="BE235" s="210">
        <f>IF(N235="základní",J235,0)</f>
        <v>0</v>
      </c>
      <c r="BF235" s="210">
        <f>IF(N235="snížená",J235,0)</f>
        <v>0</v>
      </c>
      <c r="BG235" s="210">
        <f>IF(N235="zákl. přenesená",J235,0)</f>
        <v>0</v>
      </c>
      <c r="BH235" s="210">
        <f>IF(N235="sníž. přenesená",J235,0)</f>
        <v>0</v>
      </c>
      <c r="BI235" s="210">
        <f>IF(N235="nulová",J235,0)</f>
        <v>0</v>
      </c>
      <c r="BJ235" s="19" t="s">
        <v>83</v>
      </c>
      <c r="BK235" s="210">
        <f>ROUND(I235*H235,2)</f>
        <v>0</v>
      </c>
      <c r="BL235" s="19" t="s">
        <v>130</v>
      </c>
      <c r="BM235" s="209" t="s">
        <v>1945</v>
      </c>
    </row>
    <row r="236" s="13" customFormat="1">
      <c r="A236" s="13"/>
      <c r="B236" s="222"/>
      <c r="C236" s="223"/>
      <c r="D236" s="213" t="s">
        <v>160</v>
      </c>
      <c r="E236" s="224" t="s">
        <v>19</v>
      </c>
      <c r="F236" s="225" t="s">
        <v>1925</v>
      </c>
      <c r="G236" s="223"/>
      <c r="H236" s="226">
        <v>2.02</v>
      </c>
      <c r="I236" s="227"/>
      <c r="J236" s="223"/>
      <c r="K236" s="223"/>
      <c r="L236" s="228"/>
      <c r="M236" s="229"/>
      <c r="N236" s="230"/>
      <c r="O236" s="230"/>
      <c r="P236" s="230"/>
      <c r="Q236" s="230"/>
      <c r="R236" s="230"/>
      <c r="S236" s="230"/>
      <c r="T236" s="231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2" t="s">
        <v>160</v>
      </c>
      <c r="AU236" s="232" t="s">
        <v>85</v>
      </c>
      <c r="AV236" s="13" t="s">
        <v>85</v>
      </c>
      <c r="AW236" s="13" t="s">
        <v>37</v>
      </c>
      <c r="AX236" s="13" t="s">
        <v>75</v>
      </c>
      <c r="AY236" s="232" t="s">
        <v>131</v>
      </c>
    </row>
    <row r="237" s="2" customFormat="1" ht="24.15" customHeight="1">
      <c r="A237" s="40"/>
      <c r="B237" s="41"/>
      <c r="C237" s="257" t="s">
        <v>1002</v>
      </c>
      <c r="D237" s="257" t="s">
        <v>389</v>
      </c>
      <c r="E237" s="258" t="s">
        <v>1946</v>
      </c>
      <c r="F237" s="259" t="s">
        <v>1947</v>
      </c>
      <c r="G237" s="260" t="s">
        <v>422</v>
      </c>
      <c r="H237" s="261">
        <v>2.02</v>
      </c>
      <c r="I237" s="262"/>
      <c r="J237" s="263">
        <f>ROUND(I237*H237,2)</f>
        <v>0</v>
      </c>
      <c r="K237" s="259" t="s">
        <v>19</v>
      </c>
      <c r="L237" s="264"/>
      <c r="M237" s="265" t="s">
        <v>19</v>
      </c>
      <c r="N237" s="266" t="s">
        <v>46</v>
      </c>
      <c r="O237" s="86"/>
      <c r="P237" s="207">
        <f>O237*H237</f>
        <v>0</v>
      </c>
      <c r="Q237" s="207">
        <v>0.0071000000000000004</v>
      </c>
      <c r="R237" s="207">
        <f>Q237*H237</f>
        <v>0.014342000000000001</v>
      </c>
      <c r="S237" s="207">
        <v>0</v>
      </c>
      <c r="T237" s="208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09" t="s">
        <v>163</v>
      </c>
      <c r="AT237" s="209" t="s">
        <v>389</v>
      </c>
      <c r="AU237" s="209" t="s">
        <v>85</v>
      </c>
      <c r="AY237" s="19" t="s">
        <v>131</v>
      </c>
      <c r="BE237" s="210">
        <f>IF(N237="základní",J237,0)</f>
        <v>0</v>
      </c>
      <c r="BF237" s="210">
        <f>IF(N237="snížená",J237,0)</f>
        <v>0</v>
      </c>
      <c r="BG237" s="210">
        <f>IF(N237="zákl. přenesená",J237,0)</f>
        <v>0</v>
      </c>
      <c r="BH237" s="210">
        <f>IF(N237="sníž. přenesená",J237,0)</f>
        <v>0</v>
      </c>
      <c r="BI237" s="210">
        <f>IF(N237="nulová",J237,0)</f>
        <v>0</v>
      </c>
      <c r="BJ237" s="19" t="s">
        <v>83</v>
      </c>
      <c r="BK237" s="210">
        <f>ROUND(I237*H237,2)</f>
        <v>0</v>
      </c>
      <c r="BL237" s="19" t="s">
        <v>130</v>
      </c>
      <c r="BM237" s="209" t="s">
        <v>1948</v>
      </c>
    </row>
    <row r="238" s="13" customFormat="1">
      <c r="A238" s="13"/>
      <c r="B238" s="222"/>
      <c r="C238" s="223"/>
      <c r="D238" s="213" t="s">
        <v>160</v>
      </c>
      <c r="E238" s="224" t="s">
        <v>19</v>
      </c>
      <c r="F238" s="225" t="s">
        <v>1925</v>
      </c>
      <c r="G238" s="223"/>
      <c r="H238" s="226">
        <v>2.02</v>
      </c>
      <c r="I238" s="227"/>
      <c r="J238" s="223"/>
      <c r="K238" s="223"/>
      <c r="L238" s="228"/>
      <c r="M238" s="229"/>
      <c r="N238" s="230"/>
      <c r="O238" s="230"/>
      <c r="P238" s="230"/>
      <c r="Q238" s="230"/>
      <c r="R238" s="230"/>
      <c r="S238" s="230"/>
      <c r="T238" s="231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2" t="s">
        <v>160</v>
      </c>
      <c r="AU238" s="232" t="s">
        <v>85</v>
      </c>
      <c r="AV238" s="13" t="s">
        <v>85</v>
      </c>
      <c r="AW238" s="13" t="s">
        <v>37</v>
      </c>
      <c r="AX238" s="13" t="s">
        <v>75</v>
      </c>
      <c r="AY238" s="232" t="s">
        <v>131</v>
      </c>
    </row>
    <row r="239" s="2" customFormat="1" ht="49.05" customHeight="1">
      <c r="A239" s="40"/>
      <c r="B239" s="41"/>
      <c r="C239" s="198" t="s">
        <v>1006</v>
      </c>
      <c r="D239" s="198" t="s">
        <v>132</v>
      </c>
      <c r="E239" s="199" t="s">
        <v>1949</v>
      </c>
      <c r="F239" s="200" t="s">
        <v>1950</v>
      </c>
      <c r="G239" s="201" t="s">
        <v>422</v>
      </c>
      <c r="H239" s="202">
        <v>4</v>
      </c>
      <c r="I239" s="203"/>
      <c r="J239" s="204">
        <f>ROUND(I239*H239,2)</f>
        <v>0</v>
      </c>
      <c r="K239" s="200" t="s">
        <v>174</v>
      </c>
      <c r="L239" s="46"/>
      <c r="M239" s="205" t="s">
        <v>19</v>
      </c>
      <c r="N239" s="206" t="s">
        <v>46</v>
      </c>
      <c r="O239" s="86"/>
      <c r="P239" s="207">
        <f>O239*H239</f>
        <v>0</v>
      </c>
      <c r="Q239" s="207">
        <v>0</v>
      </c>
      <c r="R239" s="207">
        <f>Q239*H239</f>
        <v>0</v>
      </c>
      <c r="S239" s="207">
        <v>0</v>
      </c>
      <c r="T239" s="208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09" t="s">
        <v>205</v>
      </c>
      <c r="AT239" s="209" t="s">
        <v>132</v>
      </c>
      <c r="AU239" s="209" t="s">
        <v>85</v>
      </c>
      <c r="AY239" s="19" t="s">
        <v>131</v>
      </c>
      <c r="BE239" s="210">
        <f>IF(N239="základní",J239,0)</f>
        <v>0</v>
      </c>
      <c r="BF239" s="210">
        <f>IF(N239="snížená",J239,0)</f>
        <v>0</v>
      </c>
      <c r="BG239" s="210">
        <f>IF(N239="zákl. přenesená",J239,0)</f>
        <v>0</v>
      </c>
      <c r="BH239" s="210">
        <f>IF(N239="sníž. přenesená",J239,0)</f>
        <v>0</v>
      </c>
      <c r="BI239" s="210">
        <f>IF(N239="nulová",J239,0)</f>
        <v>0</v>
      </c>
      <c r="BJ239" s="19" t="s">
        <v>83</v>
      </c>
      <c r="BK239" s="210">
        <f>ROUND(I239*H239,2)</f>
        <v>0</v>
      </c>
      <c r="BL239" s="19" t="s">
        <v>205</v>
      </c>
      <c r="BM239" s="209" t="s">
        <v>1951</v>
      </c>
    </row>
    <row r="240" s="13" customFormat="1">
      <c r="A240" s="13"/>
      <c r="B240" s="222"/>
      <c r="C240" s="223"/>
      <c r="D240" s="213" t="s">
        <v>160</v>
      </c>
      <c r="E240" s="224" t="s">
        <v>19</v>
      </c>
      <c r="F240" s="225" t="s">
        <v>1952</v>
      </c>
      <c r="G240" s="223"/>
      <c r="H240" s="226">
        <v>4</v>
      </c>
      <c r="I240" s="227"/>
      <c r="J240" s="223"/>
      <c r="K240" s="223"/>
      <c r="L240" s="228"/>
      <c r="M240" s="229"/>
      <c r="N240" s="230"/>
      <c r="O240" s="230"/>
      <c r="P240" s="230"/>
      <c r="Q240" s="230"/>
      <c r="R240" s="230"/>
      <c r="S240" s="230"/>
      <c r="T240" s="231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2" t="s">
        <v>160</v>
      </c>
      <c r="AU240" s="232" t="s">
        <v>85</v>
      </c>
      <c r="AV240" s="13" t="s">
        <v>85</v>
      </c>
      <c r="AW240" s="13" t="s">
        <v>37</v>
      </c>
      <c r="AX240" s="13" t="s">
        <v>75</v>
      </c>
      <c r="AY240" s="232" t="s">
        <v>131</v>
      </c>
    </row>
    <row r="241" s="2" customFormat="1" ht="24.15" customHeight="1">
      <c r="A241" s="40"/>
      <c r="B241" s="41"/>
      <c r="C241" s="257" t="s">
        <v>1010</v>
      </c>
      <c r="D241" s="257" t="s">
        <v>389</v>
      </c>
      <c r="E241" s="258" t="s">
        <v>1953</v>
      </c>
      <c r="F241" s="259" t="s">
        <v>1954</v>
      </c>
      <c r="G241" s="260" t="s">
        <v>422</v>
      </c>
      <c r="H241" s="261">
        <v>1.01</v>
      </c>
      <c r="I241" s="262"/>
      <c r="J241" s="263">
        <f>ROUND(I241*H241,2)</f>
        <v>0</v>
      </c>
      <c r="K241" s="259" t="s">
        <v>19</v>
      </c>
      <c r="L241" s="264"/>
      <c r="M241" s="265" t="s">
        <v>19</v>
      </c>
      <c r="N241" s="266" t="s">
        <v>46</v>
      </c>
      <c r="O241" s="86"/>
      <c r="P241" s="207">
        <f>O241*H241</f>
        <v>0</v>
      </c>
      <c r="Q241" s="207">
        <v>0.027</v>
      </c>
      <c r="R241" s="207">
        <f>Q241*H241</f>
        <v>0.027269999999999999</v>
      </c>
      <c r="S241" s="207">
        <v>0</v>
      </c>
      <c r="T241" s="208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09" t="s">
        <v>163</v>
      </c>
      <c r="AT241" s="209" t="s">
        <v>389</v>
      </c>
      <c r="AU241" s="209" t="s">
        <v>85</v>
      </c>
      <c r="AY241" s="19" t="s">
        <v>131</v>
      </c>
      <c r="BE241" s="210">
        <f>IF(N241="základní",J241,0)</f>
        <v>0</v>
      </c>
      <c r="BF241" s="210">
        <f>IF(N241="snížená",J241,0)</f>
        <v>0</v>
      </c>
      <c r="BG241" s="210">
        <f>IF(N241="zákl. přenesená",J241,0)</f>
        <v>0</v>
      </c>
      <c r="BH241" s="210">
        <f>IF(N241="sníž. přenesená",J241,0)</f>
        <v>0</v>
      </c>
      <c r="BI241" s="210">
        <f>IF(N241="nulová",J241,0)</f>
        <v>0</v>
      </c>
      <c r="BJ241" s="19" t="s">
        <v>83</v>
      </c>
      <c r="BK241" s="210">
        <f>ROUND(I241*H241,2)</f>
        <v>0</v>
      </c>
      <c r="BL241" s="19" t="s">
        <v>130</v>
      </c>
      <c r="BM241" s="209" t="s">
        <v>1955</v>
      </c>
    </row>
    <row r="242" s="13" customFormat="1">
      <c r="A242" s="13"/>
      <c r="B242" s="222"/>
      <c r="C242" s="223"/>
      <c r="D242" s="213" t="s">
        <v>160</v>
      </c>
      <c r="E242" s="224" t="s">
        <v>19</v>
      </c>
      <c r="F242" s="225" t="s">
        <v>1932</v>
      </c>
      <c r="G242" s="223"/>
      <c r="H242" s="226">
        <v>1.01</v>
      </c>
      <c r="I242" s="227"/>
      <c r="J242" s="223"/>
      <c r="K242" s="223"/>
      <c r="L242" s="228"/>
      <c r="M242" s="229"/>
      <c r="N242" s="230"/>
      <c r="O242" s="230"/>
      <c r="P242" s="230"/>
      <c r="Q242" s="230"/>
      <c r="R242" s="230"/>
      <c r="S242" s="230"/>
      <c r="T242" s="231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32" t="s">
        <v>160</v>
      </c>
      <c r="AU242" s="232" t="s">
        <v>85</v>
      </c>
      <c r="AV242" s="13" t="s">
        <v>85</v>
      </c>
      <c r="AW242" s="13" t="s">
        <v>37</v>
      </c>
      <c r="AX242" s="13" t="s">
        <v>75</v>
      </c>
      <c r="AY242" s="232" t="s">
        <v>131</v>
      </c>
    </row>
    <row r="243" s="2" customFormat="1" ht="24.15" customHeight="1">
      <c r="A243" s="40"/>
      <c r="B243" s="41"/>
      <c r="C243" s="257" t="s">
        <v>1014</v>
      </c>
      <c r="D243" s="257" t="s">
        <v>389</v>
      </c>
      <c r="E243" s="258" t="s">
        <v>1956</v>
      </c>
      <c r="F243" s="259" t="s">
        <v>1957</v>
      </c>
      <c r="G243" s="260" t="s">
        <v>422</v>
      </c>
      <c r="H243" s="261">
        <v>1.01</v>
      </c>
      <c r="I243" s="262"/>
      <c r="J243" s="263">
        <f>ROUND(I243*H243,2)</f>
        <v>0</v>
      </c>
      <c r="K243" s="259" t="s">
        <v>19</v>
      </c>
      <c r="L243" s="264"/>
      <c r="M243" s="265" t="s">
        <v>19</v>
      </c>
      <c r="N243" s="266" t="s">
        <v>46</v>
      </c>
      <c r="O243" s="86"/>
      <c r="P243" s="207">
        <f>O243*H243</f>
        <v>0</v>
      </c>
      <c r="Q243" s="207">
        <v>0.049500000000000002</v>
      </c>
      <c r="R243" s="207">
        <f>Q243*H243</f>
        <v>0.049995000000000005</v>
      </c>
      <c r="S243" s="207">
        <v>0</v>
      </c>
      <c r="T243" s="208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09" t="s">
        <v>163</v>
      </c>
      <c r="AT243" s="209" t="s">
        <v>389</v>
      </c>
      <c r="AU243" s="209" t="s">
        <v>85</v>
      </c>
      <c r="AY243" s="19" t="s">
        <v>131</v>
      </c>
      <c r="BE243" s="210">
        <f>IF(N243="základní",J243,0)</f>
        <v>0</v>
      </c>
      <c r="BF243" s="210">
        <f>IF(N243="snížená",J243,0)</f>
        <v>0</v>
      </c>
      <c r="BG243" s="210">
        <f>IF(N243="zákl. přenesená",J243,0)</f>
        <v>0</v>
      </c>
      <c r="BH243" s="210">
        <f>IF(N243="sníž. přenesená",J243,0)</f>
        <v>0</v>
      </c>
      <c r="BI243" s="210">
        <f>IF(N243="nulová",J243,0)</f>
        <v>0</v>
      </c>
      <c r="BJ243" s="19" t="s">
        <v>83</v>
      </c>
      <c r="BK243" s="210">
        <f>ROUND(I243*H243,2)</f>
        <v>0</v>
      </c>
      <c r="BL243" s="19" t="s">
        <v>130</v>
      </c>
      <c r="BM243" s="209" t="s">
        <v>1958</v>
      </c>
    </row>
    <row r="244" s="13" customFormat="1">
      <c r="A244" s="13"/>
      <c r="B244" s="222"/>
      <c r="C244" s="223"/>
      <c r="D244" s="213" t="s">
        <v>160</v>
      </c>
      <c r="E244" s="224" t="s">
        <v>19</v>
      </c>
      <c r="F244" s="225" t="s">
        <v>1932</v>
      </c>
      <c r="G244" s="223"/>
      <c r="H244" s="226">
        <v>1.01</v>
      </c>
      <c r="I244" s="227"/>
      <c r="J244" s="223"/>
      <c r="K244" s="223"/>
      <c r="L244" s="228"/>
      <c r="M244" s="229"/>
      <c r="N244" s="230"/>
      <c r="O244" s="230"/>
      <c r="P244" s="230"/>
      <c r="Q244" s="230"/>
      <c r="R244" s="230"/>
      <c r="S244" s="230"/>
      <c r="T244" s="231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2" t="s">
        <v>160</v>
      </c>
      <c r="AU244" s="232" t="s">
        <v>85</v>
      </c>
      <c r="AV244" s="13" t="s">
        <v>85</v>
      </c>
      <c r="AW244" s="13" t="s">
        <v>37</v>
      </c>
      <c r="AX244" s="13" t="s">
        <v>75</v>
      </c>
      <c r="AY244" s="232" t="s">
        <v>131</v>
      </c>
    </row>
    <row r="245" s="2" customFormat="1" ht="24.15" customHeight="1">
      <c r="A245" s="40"/>
      <c r="B245" s="41"/>
      <c r="C245" s="257" t="s">
        <v>1018</v>
      </c>
      <c r="D245" s="257" t="s">
        <v>389</v>
      </c>
      <c r="E245" s="258" t="s">
        <v>1959</v>
      </c>
      <c r="F245" s="259" t="s">
        <v>1960</v>
      </c>
      <c r="G245" s="260" t="s">
        <v>422</v>
      </c>
      <c r="H245" s="261">
        <v>1.01</v>
      </c>
      <c r="I245" s="262"/>
      <c r="J245" s="263">
        <f>ROUND(I245*H245,2)</f>
        <v>0</v>
      </c>
      <c r="K245" s="259" t="s">
        <v>19</v>
      </c>
      <c r="L245" s="264"/>
      <c r="M245" s="265" t="s">
        <v>19</v>
      </c>
      <c r="N245" s="266" t="s">
        <v>46</v>
      </c>
      <c r="O245" s="86"/>
      <c r="P245" s="207">
        <f>O245*H245</f>
        <v>0</v>
      </c>
      <c r="Q245" s="207">
        <v>0.023300000000000001</v>
      </c>
      <c r="R245" s="207">
        <f>Q245*H245</f>
        <v>0.023533000000000002</v>
      </c>
      <c r="S245" s="207">
        <v>0</v>
      </c>
      <c r="T245" s="208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09" t="s">
        <v>163</v>
      </c>
      <c r="AT245" s="209" t="s">
        <v>389</v>
      </c>
      <c r="AU245" s="209" t="s">
        <v>85</v>
      </c>
      <c r="AY245" s="19" t="s">
        <v>131</v>
      </c>
      <c r="BE245" s="210">
        <f>IF(N245="základní",J245,0)</f>
        <v>0</v>
      </c>
      <c r="BF245" s="210">
        <f>IF(N245="snížená",J245,0)</f>
        <v>0</v>
      </c>
      <c r="BG245" s="210">
        <f>IF(N245="zákl. přenesená",J245,0)</f>
        <v>0</v>
      </c>
      <c r="BH245" s="210">
        <f>IF(N245="sníž. přenesená",J245,0)</f>
        <v>0</v>
      </c>
      <c r="BI245" s="210">
        <f>IF(N245="nulová",J245,0)</f>
        <v>0</v>
      </c>
      <c r="BJ245" s="19" t="s">
        <v>83</v>
      </c>
      <c r="BK245" s="210">
        <f>ROUND(I245*H245,2)</f>
        <v>0</v>
      </c>
      <c r="BL245" s="19" t="s">
        <v>130</v>
      </c>
      <c r="BM245" s="209" t="s">
        <v>1961</v>
      </c>
    </row>
    <row r="246" s="13" customFormat="1">
      <c r="A246" s="13"/>
      <c r="B246" s="222"/>
      <c r="C246" s="223"/>
      <c r="D246" s="213" t="s">
        <v>160</v>
      </c>
      <c r="E246" s="224" t="s">
        <v>19</v>
      </c>
      <c r="F246" s="225" t="s">
        <v>1932</v>
      </c>
      <c r="G246" s="223"/>
      <c r="H246" s="226">
        <v>1.01</v>
      </c>
      <c r="I246" s="227"/>
      <c r="J246" s="223"/>
      <c r="K246" s="223"/>
      <c r="L246" s="228"/>
      <c r="M246" s="229"/>
      <c r="N246" s="230"/>
      <c r="O246" s="230"/>
      <c r="P246" s="230"/>
      <c r="Q246" s="230"/>
      <c r="R246" s="230"/>
      <c r="S246" s="230"/>
      <c r="T246" s="231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2" t="s">
        <v>160</v>
      </c>
      <c r="AU246" s="232" t="s">
        <v>85</v>
      </c>
      <c r="AV246" s="13" t="s">
        <v>85</v>
      </c>
      <c r="AW246" s="13" t="s">
        <v>37</v>
      </c>
      <c r="AX246" s="13" t="s">
        <v>75</v>
      </c>
      <c r="AY246" s="232" t="s">
        <v>131</v>
      </c>
    </row>
    <row r="247" s="2" customFormat="1" ht="24.15" customHeight="1">
      <c r="A247" s="40"/>
      <c r="B247" s="41"/>
      <c r="C247" s="257" t="s">
        <v>1024</v>
      </c>
      <c r="D247" s="257" t="s">
        <v>389</v>
      </c>
      <c r="E247" s="258" t="s">
        <v>1962</v>
      </c>
      <c r="F247" s="259" t="s">
        <v>1963</v>
      </c>
      <c r="G247" s="260" t="s">
        <v>422</v>
      </c>
      <c r="H247" s="261">
        <v>1.01</v>
      </c>
      <c r="I247" s="262"/>
      <c r="J247" s="263">
        <f>ROUND(I247*H247,2)</f>
        <v>0</v>
      </c>
      <c r="K247" s="259" t="s">
        <v>19</v>
      </c>
      <c r="L247" s="264"/>
      <c r="M247" s="265" t="s">
        <v>19</v>
      </c>
      <c r="N247" s="266" t="s">
        <v>46</v>
      </c>
      <c r="O247" s="86"/>
      <c r="P247" s="207">
        <f>O247*H247</f>
        <v>0</v>
      </c>
      <c r="Q247" s="207">
        <v>0.014500000000000001</v>
      </c>
      <c r="R247" s="207">
        <f>Q247*H247</f>
        <v>0.014645</v>
      </c>
      <c r="S247" s="207">
        <v>0</v>
      </c>
      <c r="T247" s="208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09" t="s">
        <v>163</v>
      </c>
      <c r="AT247" s="209" t="s">
        <v>389</v>
      </c>
      <c r="AU247" s="209" t="s">
        <v>85</v>
      </c>
      <c r="AY247" s="19" t="s">
        <v>131</v>
      </c>
      <c r="BE247" s="210">
        <f>IF(N247="základní",J247,0)</f>
        <v>0</v>
      </c>
      <c r="BF247" s="210">
        <f>IF(N247="snížená",J247,0)</f>
        <v>0</v>
      </c>
      <c r="BG247" s="210">
        <f>IF(N247="zákl. přenesená",J247,0)</f>
        <v>0</v>
      </c>
      <c r="BH247" s="210">
        <f>IF(N247="sníž. přenesená",J247,0)</f>
        <v>0</v>
      </c>
      <c r="BI247" s="210">
        <f>IF(N247="nulová",J247,0)</f>
        <v>0</v>
      </c>
      <c r="BJ247" s="19" t="s">
        <v>83</v>
      </c>
      <c r="BK247" s="210">
        <f>ROUND(I247*H247,2)</f>
        <v>0</v>
      </c>
      <c r="BL247" s="19" t="s">
        <v>130</v>
      </c>
      <c r="BM247" s="209" t="s">
        <v>1964</v>
      </c>
    </row>
    <row r="248" s="13" customFormat="1">
      <c r="A248" s="13"/>
      <c r="B248" s="222"/>
      <c r="C248" s="223"/>
      <c r="D248" s="213" t="s">
        <v>160</v>
      </c>
      <c r="E248" s="224" t="s">
        <v>19</v>
      </c>
      <c r="F248" s="225" t="s">
        <v>1932</v>
      </c>
      <c r="G248" s="223"/>
      <c r="H248" s="226">
        <v>1.01</v>
      </c>
      <c r="I248" s="227"/>
      <c r="J248" s="223"/>
      <c r="K248" s="223"/>
      <c r="L248" s="228"/>
      <c r="M248" s="229"/>
      <c r="N248" s="230"/>
      <c r="O248" s="230"/>
      <c r="P248" s="230"/>
      <c r="Q248" s="230"/>
      <c r="R248" s="230"/>
      <c r="S248" s="230"/>
      <c r="T248" s="231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32" t="s">
        <v>160</v>
      </c>
      <c r="AU248" s="232" t="s">
        <v>85</v>
      </c>
      <c r="AV248" s="13" t="s">
        <v>85</v>
      </c>
      <c r="AW248" s="13" t="s">
        <v>37</v>
      </c>
      <c r="AX248" s="13" t="s">
        <v>75</v>
      </c>
      <c r="AY248" s="232" t="s">
        <v>131</v>
      </c>
    </row>
    <row r="249" s="2" customFormat="1" ht="14.4" customHeight="1">
      <c r="A249" s="40"/>
      <c r="B249" s="41"/>
      <c r="C249" s="257" t="s">
        <v>1028</v>
      </c>
      <c r="D249" s="257" t="s">
        <v>389</v>
      </c>
      <c r="E249" s="258" t="s">
        <v>1965</v>
      </c>
      <c r="F249" s="259" t="s">
        <v>1966</v>
      </c>
      <c r="G249" s="260" t="s">
        <v>422</v>
      </c>
      <c r="H249" s="261">
        <v>104</v>
      </c>
      <c r="I249" s="262"/>
      <c r="J249" s="263">
        <f>ROUND(I249*H249,2)</f>
        <v>0</v>
      </c>
      <c r="K249" s="259" t="s">
        <v>19</v>
      </c>
      <c r="L249" s="264"/>
      <c r="M249" s="265" t="s">
        <v>19</v>
      </c>
      <c r="N249" s="266" t="s">
        <v>46</v>
      </c>
      <c r="O249" s="86"/>
      <c r="P249" s="207">
        <f>O249*H249</f>
        <v>0</v>
      </c>
      <c r="Q249" s="207">
        <v>0.00010000000000000001</v>
      </c>
      <c r="R249" s="207">
        <f>Q249*H249</f>
        <v>0.010400000000000001</v>
      </c>
      <c r="S249" s="207">
        <v>0</v>
      </c>
      <c r="T249" s="208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09" t="s">
        <v>163</v>
      </c>
      <c r="AT249" s="209" t="s">
        <v>389</v>
      </c>
      <c r="AU249" s="209" t="s">
        <v>85</v>
      </c>
      <c r="AY249" s="19" t="s">
        <v>131</v>
      </c>
      <c r="BE249" s="210">
        <f>IF(N249="základní",J249,0)</f>
        <v>0</v>
      </c>
      <c r="BF249" s="210">
        <f>IF(N249="snížená",J249,0)</f>
        <v>0</v>
      </c>
      <c r="BG249" s="210">
        <f>IF(N249="zákl. přenesená",J249,0)</f>
        <v>0</v>
      </c>
      <c r="BH249" s="210">
        <f>IF(N249="sníž. přenesená",J249,0)</f>
        <v>0</v>
      </c>
      <c r="BI249" s="210">
        <f>IF(N249="nulová",J249,0)</f>
        <v>0</v>
      </c>
      <c r="BJ249" s="19" t="s">
        <v>83</v>
      </c>
      <c r="BK249" s="210">
        <f>ROUND(I249*H249,2)</f>
        <v>0</v>
      </c>
      <c r="BL249" s="19" t="s">
        <v>130</v>
      </c>
      <c r="BM249" s="209" t="s">
        <v>1967</v>
      </c>
    </row>
    <row r="250" s="13" customFormat="1">
      <c r="A250" s="13"/>
      <c r="B250" s="222"/>
      <c r="C250" s="223"/>
      <c r="D250" s="213" t="s">
        <v>160</v>
      </c>
      <c r="E250" s="224" t="s">
        <v>19</v>
      </c>
      <c r="F250" s="225" t="s">
        <v>1968</v>
      </c>
      <c r="G250" s="223"/>
      <c r="H250" s="226">
        <v>104</v>
      </c>
      <c r="I250" s="227"/>
      <c r="J250" s="223"/>
      <c r="K250" s="223"/>
      <c r="L250" s="228"/>
      <c r="M250" s="229"/>
      <c r="N250" s="230"/>
      <c r="O250" s="230"/>
      <c r="P250" s="230"/>
      <c r="Q250" s="230"/>
      <c r="R250" s="230"/>
      <c r="S250" s="230"/>
      <c r="T250" s="231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2" t="s">
        <v>160</v>
      </c>
      <c r="AU250" s="232" t="s">
        <v>85</v>
      </c>
      <c r="AV250" s="13" t="s">
        <v>85</v>
      </c>
      <c r="AW250" s="13" t="s">
        <v>37</v>
      </c>
      <c r="AX250" s="13" t="s">
        <v>83</v>
      </c>
      <c r="AY250" s="232" t="s">
        <v>131</v>
      </c>
    </row>
    <row r="251" s="11" customFormat="1" ht="22.8" customHeight="1">
      <c r="A251" s="11"/>
      <c r="B251" s="184"/>
      <c r="C251" s="185"/>
      <c r="D251" s="186" t="s">
        <v>74</v>
      </c>
      <c r="E251" s="255" t="s">
        <v>1047</v>
      </c>
      <c r="F251" s="255" t="s">
        <v>1048</v>
      </c>
      <c r="G251" s="185"/>
      <c r="H251" s="185"/>
      <c r="I251" s="188"/>
      <c r="J251" s="256">
        <f>BK251</f>
        <v>0</v>
      </c>
      <c r="K251" s="185"/>
      <c r="L251" s="190"/>
      <c r="M251" s="191"/>
      <c r="N251" s="192"/>
      <c r="O251" s="192"/>
      <c r="P251" s="193">
        <f>SUM(P252:P267)</f>
        <v>0</v>
      </c>
      <c r="Q251" s="192"/>
      <c r="R251" s="193">
        <f>SUM(R252:R267)</f>
        <v>1.7829748999999999</v>
      </c>
      <c r="S251" s="192"/>
      <c r="T251" s="194">
        <f>SUM(T252:T267)</f>
        <v>0</v>
      </c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R251" s="195" t="s">
        <v>83</v>
      </c>
      <c r="AT251" s="196" t="s">
        <v>74</v>
      </c>
      <c r="AU251" s="196" t="s">
        <v>83</v>
      </c>
      <c r="AY251" s="195" t="s">
        <v>131</v>
      </c>
      <c r="BK251" s="197">
        <f>SUM(BK252:BK267)</f>
        <v>0</v>
      </c>
    </row>
    <row r="252" s="2" customFormat="1" ht="24.15" customHeight="1">
      <c r="A252" s="40"/>
      <c r="B252" s="41"/>
      <c r="C252" s="198" t="s">
        <v>1032</v>
      </c>
      <c r="D252" s="198" t="s">
        <v>132</v>
      </c>
      <c r="E252" s="199" t="s">
        <v>1969</v>
      </c>
      <c r="F252" s="200" t="s">
        <v>1970</v>
      </c>
      <c r="G252" s="201" t="s">
        <v>422</v>
      </c>
      <c r="H252" s="202">
        <v>3</v>
      </c>
      <c r="I252" s="203"/>
      <c r="J252" s="204">
        <f>ROUND(I252*H252,2)</f>
        <v>0</v>
      </c>
      <c r="K252" s="200" t="s">
        <v>174</v>
      </c>
      <c r="L252" s="46"/>
      <c r="M252" s="205" t="s">
        <v>19</v>
      </c>
      <c r="N252" s="206" t="s">
        <v>46</v>
      </c>
      <c r="O252" s="86"/>
      <c r="P252" s="207">
        <f>O252*H252</f>
        <v>0</v>
      </c>
      <c r="Q252" s="207">
        <v>0.00034486</v>
      </c>
      <c r="R252" s="207">
        <f>Q252*H252</f>
        <v>0.00103458</v>
      </c>
      <c r="S252" s="207">
        <v>0</v>
      </c>
      <c r="T252" s="208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09" t="s">
        <v>130</v>
      </c>
      <c r="AT252" s="209" t="s">
        <v>132</v>
      </c>
      <c r="AU252" s="209" t="s">
        <v>85</v>
      </c>
      <c r="AY252" s="19" t="s">
        <v>131</v>
      </c>
      <c r="BE252" s="210">
        <f>IF(N252="základní",J252,0)</f>
        <v>0</v>
      </c>
      <c r="BF252" s="210">
        <f>IF(N252="snížená",J252,0)</f>
        <v>0</v>
      </c>
      <c r="BG252" s="210">
        <f>IF(N252="zákl. přenesená",J252,0)</f>
        <v>0</v>
      </c>
      <c r="BH252" s="210">
        <f>IF(N252="sníž. přenesená",J252,0)</f>
        <v>0</v>
      </c>
      <c r="BI252" s="210">
        <f>IF(N252="nulová",J252,0)</f>
        <v>0</v>
      </c>
      <c r="BJ252" s="19" t="s">
        <v>83</v>
      </c>
      <c r="BK252" s="210">
        <f>ROUND(I252*H252,2)</f>
        <v>0</v>
      </c>
      <c r="BL252" s="19" t="s">
        <v>130</v>
      </c>
      <c r="BM252" s="209" t="s">
        <v>1971</v>
      </c>
    </row>
    <row r="253" s="2" customFormat="1" ht="24.15" customHeight="1">
      <c r="A253" s="40"/>
      <c r="B253" s="41"/>
      <c r="C253" s="257" t="s">
        <v>446</v>
      </c>
      <c r="D253" s="257" t="s">
        <v>389</v>
      </c>
      <c r="E253" s="258" t="s">
        <v>1972</v>
      </c>
      <c r="F253" s="259" t="s">
        <v>1973</v>
      </c>
      <c r="G253" s="260" t="s">
        <v>422</v>
      </c>
      <c r="H253" s="261">
        <v>3</v>
      </c>
      <c r="I253" s="262"/>
      <c r="J253" s="263">
        <f>ROUND(I253*H253,2)</f>
        <v>0</v>
      </c>
      <c r="K253" s="259" t="s">
        <v>19</v>
      </c>
      <c r="L253" s="264"/>
      <c r="M253" s="265" t="s">
        <v>19</v>
      </c>
      <c r="N253" s="266" t="s">
        <v>46</v>
      </c>
      <c r="O253" s="86"/>
      <c r="P253" s="207">
        <f>O253*H253</f>
        <v>0</v>
      </c>
      <c r="Q253" s="207">
        <v>0.042999999999999997</v>
      </c>
      <c r="R253" s="207">
        <f>Q253*H253</f>
        <v>0.129</v>
      </c>
      <c r="S253" s="207">
        <v>0</v>
      </c>
      <c r="T253" s="208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09" t="s">
        <v>163</v>
      </c>
      <c r="AT253" s="209" t="s">
        <v>389</v>
      </c>
      <c r="AU253" s="209" t="s">
        <v>85</v>
      </c>
      <c r="AY253" s="19" t="s">
        <v>131</v>
      </c>
      <c r="BE253" s="210">
        <f>IF(N253="základní",J253,0)</f>
        <v>0</v>
      </c>
      <c r="BF253" s="210">
        <f>IF(N253="snížená",J253,0)</f>
        <v>0</v>
      </c>
      <c r="BG253" s="210">
        <f>IF(N253="zákl. přenesená",J253,0)</f>
        <v>0</v>
      </c>
      <c r="BH253" s="210">
        <f>IF(N253="sníž. přenesená",J253,0)</f>
        <v>0</v>
      </c>
      <c r="BI253" s="210">
        <f>IF(N253="nulová",J253,0)</f>
        <v>0</v>
      </c>
      <c r="BJ253" s="19" t="s">
        <v>83</v>
      </c>
      <c r="BK253" s="210">
        <f>ROUND(I253*H253,2)</f>
        <v>0</v>
      </c>
      <c r="BL253" s="19" t="s">
        <v>130</v>
      </c>
      <c r="BM253" s="209" t="s">
        <v>1974</v>
      </c>
    </row>
    <row r="254" s="2" customFormat="1" ht="49.05" customHeight="1">
      <c r="A254" s="40"/>
      <c r="B254" s="41"/>
      <c r="C254" s="198" t="s">
        <v>1042</v>
      </c>
      <c r="D254" s="198" t="s">
        <v>132</v>
      </c>
      <c r="E254" s="199" t="s">
        <v>1975</v>
      </c>
      <c r="F254" s="200" t="s">
        <v>1976</v>
      </c>
      <c r="G254" s="201" t="s">
        <v>422</v>
      </c>
      <c r="H254" s="202">
        <v>2</v>
      </c>
      <c r="I254" s="203"/>
      <c r="J254" s="204">
        <f>ROUND(I254*H254,2)</f>
        <v>0</v>
      </c>
      <c r="K254" s="200" t="s">
        <v>174</v>
      </c>
      <c r="L254" s="46"/>
      <c r="M254" s="205" t="s">
        <v>19</v>
      </c>
      <c r="N254" s="206" t="s">
        <v>46</v>
      </c>
      <c r="O254" s="86"/>
      <c r="P254" s="207">
        <f>O254*H254</f>
        <v>0</v>
      </c>
      <c r="Q254" s="207">
        <v>0.00295744</v>
      </c>
      <c r="R254" s="207">
        <f>Q254*H254</f>
        <v>0.00591488</v>
      </c>
      <c r="S254" s="207">
        <v>0</v>
      </c>
      <c r="T254" s="208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09" t="s">
        <v>130</v>
      </c>
      <c r="AT254" s="209" t="s">
        <v>132</v>
      </c>
      <c r="AU254" s="209" t="s">
        <v>85</v>
      </c>
      <c r="AY254" s="19" t="s">
        <v>131</v>
      </c>
      <c r="BE254" s="210">
        <f>IF(N254="základní",J254,0)</f>
        <v>0</v>
      </c>
      <c r="BF254" s="210">
        <f>IF(N254="snížená",J254,0)</f>
        <v>0</v>
      </c>
      <c r="BG254" s="210">
        <f>IF(N254="zákl. přenesená",J254,0)</f>
        <v>0</v>
      </c>
      <c r="BH254" s="210">
        <f>IF(N254="sníž. přenesená",J254,0)</f>
        <v>0</v>
      </c>
      <c r="BI254" s="210">
        <f>IF(N254="nulová",J254,0)</f>
        <v>0</v>
      </c>
      <c r="BJ254" s="19" t="s">
        <v>83</v>
      </c>
      <c r="BK254" s="210">
        <f>ROUND(I254*H254,2)</f>
        <v>0</v>
      </c>
      <c r="BL254" s="19" t="s">
        <v>130</v>
      </c>
      <c r="BM254" s="209" t="s">
        <v>1977</v>
      </c>
    </row>
    <row r="255" s="2" customFormat="1" ht="14.4" customHeight="1">
      <c r="A255" s="40"/>
      <c r="B255" s="41"/>
      <c r="C255" s="257" t="s">
        <v>1049</v>
      </c>
      <c r="D255" s="257" t="s">
        <v>389</v>
      </c>
      <c r="E255" s="258" t="s">
        <v>1978</v>
      </c>
      <c r="F255" s="259" t="s">
        <v>1979</v>
      </c>
      <c r="G255" s="260" t="s">
        <v>422</v>
      </c>
      <c r="H255" s="261">
        <v>2</v>
      </c>
      <c r="I255" s="262"/>
      <c r="J255" s="263">
        <f>ROUND(I255*H255,2)</f>
        <v>0</v>
      </c>
      <c r="K255" s="259" t="s">
        <v>254</v>
      </c>
      <c r="L255" s="264"/>
      <c r="M255" s="265" t="s">
        <v>19</v>
      </c>
      <c r="N255" s="266" t="s">
        <v>46</v>
      </c>
      <c r="O255" s="86"/>
      <c r="P255" s="207">
        <f>O255*H255</f>
        <v>0</v>
      </c>
      <c r="Q255" s="207">
        <v>0.040500000000000001</v>
      </c>
      <c r="R255" s="207">
        <f>Q255*H255</f>
        <v>0.081000000000000003</v>
      </c>
      <c r="S255" s="207">
        <v>0</v>
      </c>
      <c r="T255" s="208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09" t="s">
        <v>163</v>
      </c>
      <c r="AT255" s="209" t="s">
        <v>389</v>
      </c>
      <c r="AU255" s="209" t="s">
        <v>85</v>
      </c>
      <c r="AY255" s="19" t="s">
        <v>131</v>
      </c>
      <c r="BE255" s="210">
        <f>IF(N255="základní",J255,0)</f>
        <v>0</v>
      </c>
      <c r="BF255" s="210">
        <f>IF(N255="snížená",J255,0)</f>
        <v>0</v>
      </c>
      <c r="BG255" s="210">
        <f>IF(N255="zákl. přenesená",J255,0)</f>
        <v>0</v>
      </c>
      <c r="BH255" s="210">
        <f>IF(N255="sníž. přenesená",J255,0)</f>
        <v>0</v>
      </c>
      <c r="BI255" s="210">
        <f>IF(N255="nulová",J255,0)</f>
        <v>0</v>
      </c>
      <c r="BJ255" s="19" t="s">
        <v>83</v>
      </c>
      <c r="BK255" s="210">
        <f>ROUND(I255*H255,2)</f>
        <v>0</v>
      </c>
      <c r="BL255" s="19" t="s">
        <v>130</v>
      </c>
      <c r="BM255" s="209" t="s">
        <v>1980</v>
      </c>
    </row>
    <row r="256" s="2" customFormat="1" ht="24.15" customHeight="1">
      <c r="A256" s="40"/>
      <c r="B256" s="41"/>
      <c r="C256" s="257" t="s">
        <v>1066</v>
      </c>
      <c r="D256" s="257" t="s">
        <v>389</v>
      </c>
      <c r="E256" s="258" t="s">
        <v>1981</v>
      </c>
      <c r="F256" s="259" t="s">
        <v>1982</v>
      </c>
      <c r="G256" s="260" t="s">
        <v>422</v>
      </c>
      <c r="H256" s="261">
        <v>2</v>
      </c>
      <c r="I256" s="262"/>
      <c r="J256" s="263">
        <f>ROUND(I256*H256,2)</f>
        <v>0</v>
      </c>
      <c r="K256" s="259" t="s">
        <v>19</v>
      </c>
      <c r="L256" s="264"/>
      <c r="M256" s="265" t="s">
        <v>19</v>
      </c>
      <c r="N256" s="266" t="s">
        <v>46</v>
      </c>
      <c r="O256" s="86"/>
      <c r="P256" s="207">
        <f>O256*H256</f>
        <v>0</v>
      </c>
      <c r="Q256" s="207">
        <v>0.0040000000000000001</v>
      </c>
      <c r="R256" s="207">
        <f>Q256*H256</f>
        <v>0.0080000000000000002</v>
      </c>
      <c r="S256" s="207">
        <v>0</v>
      </c>
      <c r="T256" s="208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09" t="s">
        <v>163</v>
      </c>
      <c r="AT256" s="209" t="s">
        <v>389</v>
      </c>
      <c r="AU256" s="209" t="s">
        <v>85</v>
      </c>
      <c r="AY256" s="19" t="s">
        <v>131</v>
      </c>
      <c r="BE256" s="210">
        <f>IF(N256="základní",J256,0)</f>
        <v>0</v>
      </c>
      <c r="BF256" s="210">
        <f>IF(N256="snížená",J256,0)</f>
        <v>0</v>
      </c>
      <c r="BG256" s="210">
        <f>IF(N256="zákl. přenesená",J256,0)</f>
        <v>0</v>
      </c>
      <c r="BH256" s="210">
        <f>IF(N256="sníž. přenesená",J256,0)</f>
        <v>0</v>
      </c>
      <c r="BI256" s="210">
        <f>IF(N256="nulová",J256,0)</f>
        <v>0</v>
      </c>
      <c r="BJ256" s="19" t="s">
        <v>83</v>
      </c>
      <c r="BK256" s="210">
        <f>ROUND(I256*H256,2)</f>
        <v>0</v>
      </c>
      <c r="BL256" s="19" t="s">
        <v>130</v>
      </c>
      <c r="BM256" s="209" t="s">
        <v>1983</v>
      </c>
    </row>
    <row r="257" s="2" customFormat="1" ht="49.05" customHeight="1">
      <c r="A257" s="40"/>
      <c r="B257" s="41"/>
      <c r="C257" s="198" t="s">
        <v>1076</v>
      </c>
      <c r="D257" s="198" t="s">
        <v>132</v>
      </c>
      <c r="E257" s="199" t="s">
        <v>1984</v>
      </c>
      <c r="F257" s="200" t="s">
        <v>1985</v>
      </c>
      <c r="G257" s="201" t="s">
        <v>422</v>
      </c>
      <c r="H257" s="202">
        <v>1</v>
      </c>
      <c r="I257" s="203"/>
      <c r="J257" s="204">
        <f>ROUND(I257*H257,2)</f>
        <v>0</v>
      </c>
      <c r="K257" s="200" t="s">
        <v>174</v>
      </c>
      <c r="L257" s="46"/>
      <c r="M257" s="205" t="s">
        <v>19</v>
      </c>
      <c r="N257" s="206" t="s">
        <v>46</v>
      </c>
      <c r="O257" s="86"/>
      <c r="P257" s="207">
        <f>O257*H257</f>
        <v>0</v>
      </c>
      <c r="Q257" s="207">
        <v>0.0030074400000000001</v>
      </c>
      <c r="R257" s="207">
        <f>Q257*H257</f>
        <v>0.0030074400000000001</v>
      </c>
      <c r="S257" s="207">
        <v>0</v>
      </c>
      <c r="T257" s="208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09" t="s">
        <v>205</v>
      </c>
      <c r="AT257" s="209" t="s">
        <v>132</v>
      </c>
      <c r="AU257" s="209" t="s">
        <v>85</v>
      </c>
      <c r="AY257" s="19" t="s">
        <v>131</v>
      </c>
      <c r="BE257" s="210">
        <f>IF(N257="základní",J257,0)</f>
        <v>0</v>
      </c>
      <c r="BF257" s="210">
        <f>IF(N257="snížená",J257,0)</f>
        <v>0</v>
      </c>
      <c r="BG257" s="210">
        <f>IF(N257="zákl. přenesená",J257,0)</f>
        <v>0</v>
      </c>
      <c r="BH257" s="210">
        <f>IF(N257="sníž. přenesená",J257,0)</f>
        <v>0</v>
      </c>
      <c r="BI257" s="210">
        <f>IF(N257="nulová",J257,0)</f>
        <v>0</v>
      </c>
      <c r="BJ257" s="19" t="s">
        <v>83</v>
      </c>
      <c r="BK257" s="210">
        <f>ROUND(I257*H257,2)</f>
        <v>0</v>
      </c>
      <c r="BL257" s="19" t="s">
        <v>205</v>
      </c>
      <c r="BM257" s="209" t="s">
        <v>1986</v>
      </c>
    </row>
    <row r="258" s="2" customFormat="1" ht="14.4" customHeight="1">
      <c r="A258" s="40"/>
      <c r="B258" s="41"/>
      <c r="C258" s="257" t="s">
        <v>1081</v>
      </c>
      <c r="D258" s="257" t="s">
        <v>389</v>
      </c>
      <c r="E258" s="258" t="s">
        <v>1987</v>
      </c>
      <c r="F258" s="259" t="s">
        <v>1988</v>
      </c>
      <c r="G258" s="260" t="s">
        <v>422</v>
      </c>
      <c r="H258" s="261">
        <v>1</v>
      </c>
      <c r="I258" s="262"/>
      <c r="J258" s="263">
        <f>ROUND(I258*H258,2)</f>
        <v>0</v>
      </c>
      <c r="K258" s="259" t="s">
        <v>254</v>
      </c>
      <c r="L258" s="264"/>
      <c r="M258" s="265" t="s">
        <v>19</v>
      </c>
      <c r="N258" s="266" t="s">
        <v>46</v>
      </c>
      <c r="O258" s="86"/>
      <c r="P258" s="207">
        <f>O258*H258</f>
        <v>0</v>
      </c>
      <c r="Q258" s="207">
        <v>0.064000000000000001</v>
      </c>
      <c r="R258" s="207">
        <f>Q258*H258</f>
        <v>0.064000000000000001</v>
      </c>
      <c r="S258" s="207">
        <v>0</v>
      </c>
      <c r="T258" s="208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09" t="s">
        <v>163</v>
      </c>
      <c r="AT258" s="209" t="s">
        <v>389</v>
      </c>
      <c r="AU258" s="209" t="s">
        <v>85</v>
      </c>
      <c r="AY258" s="19" t="s">
        <v>131</v>
      </c>
      <c r="BE258" s="210">
        <f>IF(N258="základní",J258,0)</f>
        <v>0</v>
      </c>
      <c r="BF258" s="210">
        <f>IF(N258="snížená",J258,0)</f>
        <v>0</v>
      </c>
      <c r="BG258" s="210">
        <f>IF(N258="zákl. přenesená",J258,0)</f>
        <v>0</v>
      </c>
      <c r="BH258" s="210">
        <f>IF(N258="sníž. přenesená",J258,0)</f>
        <v>0</v>
      </c>
      <c r="BI258" s="210">
        <f>IF(N258="nulová",J258,0)</f>
        <v>0</v>
      </c>
      <c r="BJ258" s="19" t="s">
        <v>83</v>
      </c>
      <c r="BK258" s="210">
        <f>ROUND(I258*H258,2)</f>
        <v>0</v>
      </c>
      <c r="BL258" s="19" t="s">
        <v>130</v>
      </c>
      <c r="BM258" s="209" t="s">
        <v>1989</v>
      </c>
    </row>
    <row r="259" s="2" customFormat="1" ht="24.15" customHeight="1">
      <c r="A259" s="40"/>
      <c r="B259" s="41"/>
      <c r="C259" s="257" t="s">
        <v>1085</v>
      </c>
      <c r="D259" s="257" t="s">
        <v>389</v>
      </c>
      <c r="E259" s="258" t="s">
        <v>1990</v>
      </c>
      <c r="F259" s="259" t="s">
        <v>1991</v>
      </c>
      <c r="G259" s="260" t="s">
        <v>422</v>
      </c>
      <c r="H259" s="261">
        <v>1</v>
      </c>
      <c r="I259" s="262"/>
      <c r="J259" s="263">
        <f>ROUND(I259*H259,2)</f>
        <v>0</v>
      </c>
      <c r="K259" s="259" t="s">
        <v>19</v>
      </c>
      <c r="L259" s="264"/>
      <c r="M259" s="265" t="s">
        <v>19</v>
      </c>
      <c r="N259" s="266" t="s">
        <v>46</v>
      </c>
      <c r="O259" s="86"/>
      <c r="P259" s="207">
        <f>O259*H259</f>
        <v>0</v>
      </c>
      <c r="Q259" s="207">
        <v>0.0044999999999999997</v>
      </c>
      <c r="R259" s="207">
        <f>Q259*H259</f>
        <v>0.0044999999999999997</v>
      </c>
      <c r="S259" s="207">
        <v>0</v>
      </c>
      <c r="T259" s="208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09" t="s">
        <v>163</v>
      </c>
      <c r="AT259" s="209" t="s">
        <v>389</v>
      </c>
      <c r="AU259" s="209" t="s">
        <v>85</v>
      </c>
      <c r="AY259" s="19" t="s">
        <v>131</v>
      </c>
      <c r="BE259" s="210">
        <f>IF(N259="základní",J259,0)</f>
        <v>0</v>
      </c>
      <c r="BF259" s="210">
        <f>IF(N259="snížená",J259,0)</f>
        <v>0</v>
      </c>
      <c r="BG259" s="210">
        <f>IF(N259="zákl. přenesená",J259,0)</f>
        <v>0</v>
      </c>
      <c r="BH259" s="210">
        <f>IF(N259="sníž. přenesená",J259,0)</f>
        <v>0</v>
      </c>
      <c r="BI259" s="210">
        <f>IF(N259="nulová",J259,0)</f>
        <v>0</v>
      </c>
      <c r="BJ259" s="19" t="s">
        <v>83</v>
      </c>
      <c r="BK259" s="210">
        <f>ROUND(I259*H259,2)</f>
        <v>0</v>
      </c>
      <c r="BL259" s="19" t="s">
        <v>130</v>
      </c>
      <c r="BM259" s="209" t="s">
        <v>1992</v>
      </c>
    </row>
    <row r="260" s="2" customFormat="1" ht="14.4" customHeight="1">
      <c r="A260" s="40"/>
      <c r="B260" s="41"/>
      <c r="C260" s="198" t="s">
        <v>1090</v>
      </c>
      <c r="D260" s="198" t="s">
        <v>132</v>
      </c>
      <c r="E260" s="199" t="s">
        <v>1993</v>
      </c>
      <c r="F260" s="200" t="s">
        <v>1994</v>
      </c>
      <c r="G260" s="201" t="s">
        <v>422</v>
      </c>
      <c r="H260" s="202">
        <v>3</v>
      </c>
      <c r="I260" s="203"/>
      <c r="J260" s="204">
        <f>ROUND(I260*H260,2)</f>
        <v>0</v>
      </c>
      <c r="K260" s="200" t="s">
        <v>174</v>
      </c>
      <c r="L260" s="46"/>
      <c r="M260" s="205" t="s">
        <v>19</v>
      </c>
      <c r="N260" s="206" t="s">
        <v>46</v>
      </c>
      <c r="O260" s="86"/>
      <c r="P260" s="207">
        <f>O260*H260</f>
        <v>0</v>
      </c>
      <c r="Q260" s="207">
        <v>0.12303160000000001</v>
      </c>
      <c r="R260" s="207">
        <f>Q260*H260</f>
        <v>0.3690948</v>
      </c>
      <c r="S260" s="207">
        <v>0</v>
      </c>
      <c r="T260" s="208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09" t="s">
        <v>130</v>
      </c>
      <c r="AT260" s="209" t="s">
        <v>132</v>
      </c>
      <c r="AU260" s="209" t="s">
        <v>85</v>
      </c>
      <c r="AY260" s="19" t="s">
        <v>131</v>
      </c>
      <c r="BE260" s="210">
        <f>IF(N260="základní",J260,0)</f>
        <v>0</v>
      </c>
      <c r="BF260" s="210">
        <f>IF(N260="snížená",J260,0)</f>
        <v>0</v>
      </c>
      <c r="BG260" s="210">
        <f>IF(N260="zákl. přenesená",J260,0)</f>
        <v>0</v>
      </c>
      <c r="BH260" s="210">
        <f>IF(N260="sníž. přenesená",J260,0)</f>
        <v>0</v>
      </c>
      <c r="BI260" s="210">
        <f>IF(N260="nulová",J260,0)</f>
        <v>0</v>
      </c>
      <c r="BJ260" s="19" t="s">
        <v>83</v>
      </c>
      <c r="BK260" s="210">
        <f>ROUND(I260*H260,2)</f>
        <v>0</v>
      </c>
      <c r="BL260" s="19" t="s">
        <v>130</v>
      </c>
      <c r="BM260" s="209" t="s">
        <v>1995</v>
      </c>
    </row>
    <row r="261" s="2" customFormat="1" ht="24.15" customHeight="1">
      <c r="A261" s="40"/>
      <c r="B261" s="41"/>
      <c r="C261" s="257" t="s">
        <v>1095</v>
      </c>
      <c r="D261" s="257" t="s">
        <v>389</v>
      </c>
      <c r="E261" s="258" t="s">
        <v>1996</v>
      </c>
      <c r="F261" s="259" t="s">
        <v>1997</v>
      </c>
      <c r="G261" s="260" t="s">
        <v>422</v>
      </c>
      <c r="H261" s="261">
        <v>3</v>
      </c>
      <c r="I261" s="262"/>
      <c r="J261" s="263">
        <f>ROUND(I261*H261,2)</f>
        <v>0</v>
      </c>
      <c r="K261" s="259" t="s">
        <v>254</v>
      </c>
      <c r="L261" s="264"/>
      <c r="M261" s="265" t="s">
        <v>19</v>
      </c>
      <c r="N261" s="266" t="s">
        <v>46</v>
      </c>
      <c r="O261" s="86"/>
      <c r="P261" s="207">
        <f>O261*H261</f>
        <v>0</v>
      </c>
      <c r="Q261" s="207">
        <v>0.013299999999999999</v>
      </c>
      <c r="R261" s="207">
        <f>Q261*H261</f>
        <v>0.039899999999999998</v>
      </c>
      <c r="S261" s="207">
        <v>0</v>
      </c>
      <c r="T261" s="208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09" t="s">
        <v>163</v>
      </c>
      <c r="AT261" s="209" t="s">
        <v>389</v>
      </c>
      <c r="AU261" s="209" t="s">
        <v>85</v>
      </c>
      <c r="AY261" s="19" t="s">
        <v>131</v>
      </c>
      <c r="BE261" s="210">
        <f>IF(N261="základní",J261,0)</f>
        <v>0</v>
      </c>
      <c r="BF261" s="210">
        <f>IF(N261="snížená",J261,0)</f>
        <v>0</v>
      </c>
      <c r="BG261" s="210">
        <f>IF(N261="zákl. přenesená",J261,0)</f>
        <v>0</v>
      </c>
      <c r="BH261" s="210">
        <f>IF(N261="sníž. přenesená",J261,0)</f>
        <v>0</v>
      </c>
      <c r="BI261" s="210">
        <f>IF(N261="nulová",J261,0)</f>
        <v>0</v>
      </c>
      <c r="BJ261" s="19" t="s">
        <v>83</v>
      </c>
      <c r="BK261" s="210">
        <f>ROUND(I261*H261,2)</f>
        <v>0</v>
      </c>
      <c r="BL261" s="19" t="s">
        <v>130</v>
      </c>
      <c r="BM261" s="209" t="s">
        <v>1998</v>
      </c>
    </row>
    <row r="262" s="2" customFormat="1" ht="14.4" customHeight="1">
      <c r="A262" s="40"/>
      <c r="B262" s="41"/>
      <c r="C262" s="198" t="s">
        <v>1099</v>
      </c>
      <c r="D262" s="198" t="s">
        <v>132</v>
      </c>
      <c r="E262" s="199" t="s">
        <v>1999</v>
      </c>
      <c r="F262" s="200" t="s">
        <v>2000</v>
      </c>
      <c r="G262" s="201" t="s">
        <v>422</v>
      </c>
      <c r="H262" s="202">
        <v>3</v>
      </c>
      <c r="I262" s="203"/>
      <c r="J262" s="204">
        <f>ROUND(I262*H262,2)</f>
        <v>0</v>
      </c>
      <c r="K262" s="200" t="s">
        <v>174</v>
      </c>
      <c r="L262" s="46"/>
      <c r="M262" s="205" t="s">
        <v>19</v>
      </c>
      <c r="N262" s="206" t="s">
        <v>46</v>
      </c>
      <c r="O262" s="86"/>
      <c r="P262" s="207">
        <f>O262*H262</f>
        <v>0</v>
      </c>
      <c r="Q262" s="207">
        <v>0.32905679999999998</v>
      </c>
      <c r="R262" s="207">
        <f>Q262*H262</f>
        <v>0.98717039999999989</v>
      </c>
      <c r="S262" s="207">
        <v>0</v>
      </c>
      <c r="T262" s="208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09" t="s">
        <v>130</v>
      </c>
      <c r="AT262" s="209" t="s">
        <v>132</v>
      </c>
      <c r="AU262" s="209" t="s">
        <v>85</v>
      </c>
      <c r="AY262" s="19" t="s">
        <v>131</v>
      </c>
      <c r="BE262" s="210">
        <f>IF(N262="základní",J262,0)</f>
        <v>0</v>
      </c>
      <c r="BF262" s="210">
        <f>IF(N262="snížená",J262,0)</f>
        <v>0</v>
      </c>
      <c r="BG262" s="210">
        <f>IF(N262="zákl. přenesená",J262,0)</f>
        <v>0</v>
      </c>
      <c r="BH262" s="210">
        <f>IF(N262="sníž. přenesená",J262,0)</f>
        <v>0</v>
      </c>
      <c r="BI262" s="210">
        <f>IF(N262="nulová",J262,0)</f>
        <v>0</v>
      </c>
      <c r="BJ262" s="19" t="s">
        <v>83</v>
      </c>
      <c r="BK262" s="210">
        <f>ROUND(I262*H262,2)</f>
        <v>0</v>
      </c>
      <c r="BL262" s="19" t="s">
        <v>130</v>
      </c>
      <c r="BM262" s="209" t="s">
        <v>2001</v>
      </c>
    </row>
    <row r="263" s="2" customFormat="1" ht="14.4" customHeight="1">
      <c r="A263" s="40"/>
      <c r="B263" s="41"/>
      <c r="C263" s="257" t="s">
        <v>1103</v>
      </c>
      <c r="D263" s="257" t="s">
        <v>389</v>
      </c>
      <c r="E263" s="258" t="s">
        <v>2002</v>
      </c>
      <c r="F263" s="259" t="s">
        <v>2003</v>
      </c>
      <c r="G263" s="260" t="s">
        <v>422</v>
      </c>
      <c r="H263" s="261">
        <v>3</v>
      </c>
      <c r="I263" s="262"/>
      <c r="J263" s="263">
        <f>ROUND(I263*H263,2)</f>
        <v>0</v>
      </c>
      <c r="K263" s="259" t="s">
        <v>254</v>
      </c>
      <c r="L263" s="264"/>
      <c r="M263" s="265" t="s">
        <v>19</v>
      </c>
      <c r="N263" s="266" t="s">
        <v>46</v>
      </c>
      <c r="O263" s="86"/>
      <c r="P263" s="207">
        <f>O263*H263</f>
        <v>0</v>
      </c>
      <c r="Q263" s="207">
        <v>0.029499999999999998</v>
      </c>
      <c r="R263" s="207">
        <f>Q263*H263</f>
        <v>0.088499999999999995</v>
      </c>
      <c r="S263" s="207">
        <v>0</v>
      </c>
      <c r="T263" s="208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09" t="s">
        <v>163</v>
      </c>
      <c r="AT263" s="209" t="s">
        <v>389</v>
      </c>
      <c r="AU263" s="209" t="s">
        <v>85</v>
      </c>
      <c r="AY263" s="19" t="s">
        <v>131</v>
      </c>
      <c r="BE263" s="210">
        <f>IF(N263="základní",J263,0)</f>
        <v>0</v>
      </c>
      <c r="BF263" s="210">
        <f>IF(N263="snížená",J263,0)</f>
        <v>0</v>
      </c>
      <c r="BG263" s="210">
        <f>IF(N263="zákl. přenesená",J263,0)</f>
        <v>0</v>
      </c>
      <c r="BH263" s="210">
        <f>IF(N263="sníž. přenesená",J263,0)</f>
        <v>0</v>
      </c>
      <c r="BI263" s="210">
        <f>IF(N263="nulová",J263,0)</f>
        <v>0</v>
      </c>
      <c r="BJ263" s="19" t="s">
        <v>83</v>
      </c>
      <c r="BK263" s="210">
        <f>ROUND(I263*H263,2)</f>
        <v>0</v>
      </c>
      <c r="BL263" s="19" t="s">
        <v>130</v>
      </c>
      <c r="BM263" s="209" t="s">
        <v>2004</v>
      </c>
    </row>
    <row r="264" s="2" customFormat="1" ht="24.15" customHeight="1">
      <c r="A264" s="40"/>
      <c r="B264" s="41"/>
      <c r="C264" s="198" t="s">
        <v>1107</v>
      </c>
      <c r="D264" s="198" t="s">
        <v>132</v>
      </c>
      <c r="E264" s="199" t="s">
        <v>2005</v>
      </c>
      <c r="F264" s="200" t="s">
        <v>2006</v>
      </c>
      <c r="G264" s="201" t="s">
        <v>422</v>
      </c>
      <c r="H264" s="202">
        <v>6</v>
      </c>
      <c r="I264" s="203"/>
      <c r="J264" s="204">
        <f>ROUND(I264*H264,2)</f>
        <v>0</v>
      </c>
      <c r="K264" s="200" t="s">
        <v>174</v>
      </c>
      <c r="L264" s="46"/>
      <c r="M264" s="205" t="s">
        <v>19</v>
      </c>
      <c r="N264" s="206" t="s">
        <v>46</v>
      </c>
      <c r="O264" s="86"/>
      <c r="P264" s="207">
        <f>O264*H264</f>
        <v>0</v>
      </c>
      <c r="Q264" s="207">
        <v>0.00030880000000000002</v>
      </c>
      <c r="R264" s="207">
        <f>Q264*H264</f>
        <v>0.0018528000000000002</v>
      </c>
      <c r="S264" s="207">
        <v>0</v>
      </c>
      <c r="T264" s="208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09" t="s">
        <v>130</v>
      </c>
      <c r="AT264" s="209" t="s">
        <v>132</v>
      </c>
      <c r="AU264" s="209" t="s">
        <v>85</v>
      </c>
      <c r="AY264" s="19" t="s">
        <v>131</v>
      </c>
      <c r="BE264" s="210">
        <f>IF(N264="základní",J264,0)</f>
        <v>0</v>
      </c>
      <c r="BF264" s="210">
        <f>IF(N264="snížená",J264,0)</f>
        <v>0</v>
      </c>
      <c r="BG264" s="210">
        <f>IF(N264="zákl. přenesená",J264,0)</f>
        <v>0</v>
      </c>
      <c r="BH264" s="210">
        <f>IF(N264="sníž. přenesená",J264,0)</f>
        <v>0</v>
      </c>
      <c r="BI264" s="210">
        <f>IF(N264="nulová",J264,0)</f>
        <v>0</v>
      </c>
      <c r="BJ264" s="19" t="s">
        <v>83</v>
      </c>
      <c r="BK264" s="210">
        <f>ROUND(I264*H264,2)</f>
        <v>0</v>
      </c>
      <c r="BL264" s="19" t="s">
        <v>130</v>
      </c>
      <c r="BM264" s="209" t="s">
        <v>2007</v>
      </c>
    </row>
    <row r="265" s="2" customFormat="1" ht="24.15" customHeight="1">
      <c r="A265" s="40"/>
      <c r="B265" s="41"/>
      <c r="C265" s="198" t="s">
        <v>1112</v>
      </c>
      <c r="D265" s="198" t="s">
        <v>132</v>
      </c>
      <c r="E265" s="199" t="s">
        <v>2008</v>
      </c>
      <c r="F265" s="200" t="s">
        <v>2009</v>
      </c>
      <c r="G265" s="201" t="s">
        <v>196</v>
      </c>
      <c r="H265" s="202">
        <v>8</v>
      </c>
      <c r="I265" s="203"/>
      <c r="J265" s="204">
        <f>ROUND(I265*H265,2)</f>
        <v>0</v>
      </c>
      <c r="K265" s="200" t="s">
        <v>19</v>
      </c>
      <c r="L265" s="46"/>
      <c r="M265" s="205" t="s">
        <v>19</v>
      </c>
      <c r="N265" s="206" t="s">
        <v>46</v>
      </c>
      <c r="O265" s="86"/>
      <c r="P265" s="207">
        <f>O265*H265</f>
        <v>0</v>
      </c>
      <c r="Q265" s="207">
        <v>0</v>
      </c>
      <c r="R265" s="207">
        <f>Q265*H265</f>
        <v>0</v>
      </c>
      <c r="S265" s="207">
        <v>0</v>
      </c>
      <c r="T265" s="208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09" t="s">
        <v>130</v>
      </c>
      <c r="AT265" s="209" t="s">
        <v>132</v>
      </c>
      <c r="AU265" s="209" t="s">
        <v>85</v>
      </c>
      <c r="AY265" s="19" t="s">
        <v>131</v>
      </c>
      <c r="BE265" s="210">
        <f>IF(N265="základní",J265,0)</f>
        <v>0</v>
      </c>
      <c r="BF265" s="210">
        <f>IF(N265="snížená",J265,0)</f>
        <v>0</v>
      </c>
      <c r="BG265" s="210">
        <f>IF(N265="zákl. přenesená",J265,0)</f>
        <v>0</v>
      </c>
      <c r="BH265" s="210">
        <f>IF(N265="sníž. přenesená",J265,0)</f>
        <v>0</v>
      </c>
      <c r="BI265" s="210">
        <f>IF(N265="nulová",J265,0)</f>
        <v>0</v>
      </c>
      <c r="BJ265" s="19" t="s">
        <v>83</v>
      </c>
      <c r="BK265" s="210">
        <f>ROUND(I265*H265,2)</f>
        <v>0</v>
      </c>
      <c r="BL265" s="19" t="s">
        <v>130</v>
      </c>
      <c r="BM265" s="209" t="s">
        <v>2010</v>
      </c>
    </row>
    <row r="266" s="12" customFormat="1">
      <c r="A266" s="12"/>
      <c r="B266" s="211"/>
      <c r="C266" s="212"/>
      <c r="D266" s="213" t="s">
        <v>160</v>
      </c>
      <c r="E266" s="214" t="s">
        <v>19</v>
      </c>
      <c r="F266" s="215" t="s">
        <v>2011</v>
      </c>
      <c r="G266" s="212"/>
      <c r="H266" s="214" t="s">
        <v>19</v>
      </c>
      <c r="I266" s="216"/>
      <c r="J266" s="212"/>
      <c r="K266" s="212"/>
      <c r="L266" s="217"/>
      <c r="M266" s="218"/>
      <c r="N266" s="219"/>
      <c r="O266" s="219"/>
      <c r="P266" s="219"/>
      <c r="Q266" s="219"/>
      <c r="R266" s="219"/>
      <c r="S266" s="219"/>
      <c r="T266" s="220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T266" s="221" t="s">
        <v>160</v>
      </c>
      <c r="AU266" s="221" t="s">
        <v>85</v>
      </c>
      <c r="AV266" s="12" t="s">
        <v>83</v>
      </c>
      <c r="AW266" s="12" t="s">
        <v>37</v>
      </c>
      <c r="AX266" s="12" t="s">
        <v>75</v>
      </c>
      <c r="AY266" s="221" t="s">
        <v>131</v>
      </c>
    </row>
    <row r="267" s="13" customFormat="1">
      <c r="A267" s="13"/>
      <c r="B267" s="222"/>
      <c r="C267" s="223"/>
      <c r="D267" s="213" t="s">
        <v>160</v>
      </c>
      <c r="E267" s="224" t="s">
        <v>19</v>
      </c>
      <c r="F267" s="225" t="s">
        <v>2012</v>
      </c>
      <c r="G267" s="223"/>
      <c r="H267" s="226">
        <v>8</v>
      </c>
      <c r="I267" s="227"/>
      <c r="J267" s="223"/>
      <c r="K267" s="223"/>
      <c r="L267" s="228"/>
      <c r="M267" s="229"/>
      <c r="N267" s="230"/>
      <c r="O267" s="230"/>
      <c r="P267" s="230"/>
      <c r="Q267" s="230"/>
      <c r="R267" s="230"/>
      <c r="S267" s="230"/>
      <c r="T267" s="231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32" t="s">
        <v>160</v>
      </c>
      <c r="AU267" s="232" t="s">
        <v>85</v>
      </c>
      <c r="AV267" s="13" t="s">
        <v>85</v>
      </c>
      <c r="AW267" s="13" t="s">
        <v>37</v>
      </c>
      <c r="AX267" s="13" t="s">
        <v>75</v>
      </c>
      <c r="AY267" s="232" t="s">
        <v>131</v>
      </c>
    </row>
    <row r="268" s="11" customFormat="1" ht="22.8" customHeight="1">
      <c r="A268" s="11"/>
      <c r="B268" s="184"/>
      <c r="C268" s="185"/>
      <c r="D268" s="186" t="s">
        <v>74</v>
      </c>
      <c r="E268" s="255" t="s">
        <v>167</v>
      </c>
      <c r="F268" s="255" t="s">
        <v>1221</v>
      </c>
      <c r="G268" s="185"/>
      <c r="H268" s="185"/>
      <c r="I268" s="188"/>
      <c r="J268" s="256">
        <f>BK268</f>
        <v>0</v>
      </c>
      <c r="K268" s="185"/>
      <c r="L268" s="190"/>
      <c r="M268" s="191"/>
      <c r="N268" s="192"/>
      <c r="O268" s="192"/>
      <c r="P268" s="193">
        <f>SUM(P269:P279)</f>
        <v>0</v>
      </c>
      <c r="Q268" s="192"/>
      <c r="R268" s="193">
        <f>SUM(R269:R279)</f>
        <v>0.35191415320000002</v>
      </c>
      <c r="S268" s="192"/>
      <c r="T268" s="194">
        <f>SUM(T269:T279)</f>
        <v>0.038500000000000006</v>
      </c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R268" s="195" t="s">
        <v>83</v>
      </c>
      <c r="AT268" s="196" t="s">
        <v>74</v>
      </c>
      <c r="AU268" s="196" t="s">
        <v>83</v>
      </c>
      <c r="AY268" s="195" t="s">
        <v>131</v>
      </c>
      <c r="BK268" s="197">
        <f>SUM(BK269:BK279)</f>
        <v>0</v>
      </c>
    </row>
    <row r="269" s="2" customFormat="1" ht="14.4" customHeight="1">
      <c r="A269" s="40"/>
      <c r="B269" s="41"/>
      <c r="C269" s="198" t="s">
        <v>1123</v>
      </c>
      <c r="D269" s="198" t="s">
        <v>132</v>
      </c>
      <c r="E269" s="199" t="s">
        <v>2013</v>
      </c>
      <c r="F269" s="200" t="s">
        <v>2014</v>
      </c>
      <c r="G269" s="201" t="s">
        <v>196</v>
      </c>
      <c r="H269" s="202">
        <v>1.1000000000000001</v>
      </c>
      <c r="I269" s="203"/>
      <c r="J269" s="204">
        <f>ROUND(I269*H269,2)</f>
        <v>0</v>
      </c>
      <c r="K269" s="200" t="s">
        <v>174</v>
      </c>
      <c r="L269" s="46"/>
      <c r="M269" s="205" t="s">
        <v>19</v>
      </c>
      <c r="N269" s="206" t="s">
        <v>46</v>
      </c>
      <c r="O269" s="86"/>
      <c r="P269" s="207">
        <f>O269*H269</f>
        <v>0</v>
      </c>
      <c r="Q269" s="207">
        <v>0.040078500000000003</v>
      </c>
      <c r="R269" s="207">
        <f>Q269*H269</f>
        <v>0.04408635000000001</v>
      </c>
      <c r="S269" s="207">
        <v>0</v>
      </c>
      <c r="T269" s="208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09" t="s">
        <v>130</v>
      </c>
      <c r="AT269" s="209" t="s">
        <v>132</v>
      </c>
      <c r="AU269" s="209" t="s">
        <v>85</v>
      </c>
      <c r="AY269" s="19" t="s">
        <v>131</v>
      </c>
      <c r="BE269" s="210">
        <f>IF(N269="základní",J269,0)</f>
        <v>0</v>
      </c>
      <c r="BF269" s="210">
        <f>IF(N269="snížená",J269,0)</f>
        <v>0</v>
      </c>
      <c r="BG269" s="210">
        <f>IF(N269="zákl. přenesená",J269,0)</f>
        <v>0</v>
      </c>
      <c r="BH269" s="210">
        <f>IF(N269="sníž. přenesená",J269,0)</f>
        <v>0</v>
      </c>
      <c r="BI269" s="210">
        <f>IF(N269="nulová",J269,0)</f>
        <v>0</v>
      </c>
      <c r="BJ269" s="19" t="s">
        <v>83</v>
      </c>
      <c r="BK269" s="210">
        <f>ROUND(I269*H269,2)</f>
        <v>0</v>
      </c>
      <c r="BL269" s="19" t="s">
        <v>130</v>
      </c>
      <c r="BM269" s="209" t="s">
        <v>2015</v>
      </c>
    </row>
    <row r="270" s="2" customFormat="1" ht="49.05" customHeight="1">
      <c r="A270" s="40"/>
      <c r="B270" s="41"/>
      <c r="C270" s="198" t="s">
        <v>1139</v>
      </c>
      <c r="D270" s="198" t="s">
        <v>132</v>
      </c>
      <c r="E270" s="199" t="s">
        <v>1742</v>
      </c>
      <c r="F270" s="200" t="s">
        <v>1743</v>
      </c>
      <c r="G270" s="201" t="s">
        <v>196</v>
      </c>
      <c r="H270" s="202">
        <v>4</v>
      </c>
      <c r="I270" s="203"/>
      <c r="J270" s="204">
        <f>ROUND(I270*H270,2)</f>
        <v>0</v>
      </c>
      <c r="K270" s="200" t="s">
        <v>174</v>
      </c>
      <c r="L270" s="46"/>
      <c r="M270" s="205" t="s">
        <v>19</v>
      </c>
      <c r="N270" s="206" t="s">
        <v>46</v>
      </c>
      <c r="O270" s="86"/>
      <c r="P270" s="207">
        <f>O270*H270</f>
        <v>0</v>
      </c>
      <c r="Q270" s="207">
        <v>0.076654600000000003</v>
      </c>
      <c r="R270" s="207">
        <f>Q270*H270</f>
        <v>0.30661840000000001</v>
      </c>
      <c r="S270" s="207">
        <v>0</v>
      </c>
      <c r="T270" s="208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09" t="s">
        <v>130</v>
      </c>
      <c r="AT270" s="209" t="s">
        <v>132</v>
      </c>
      <c r="AU270" s="209" t="s">
        <v>85</v>
      </c>
      <c r="AY270" s="19" t="s">
        <v>131</v>
      </c>
      <c r="BE270" s="210">
        <f>IF(N270="základní",J270,0)</f>
        <v>0</v>
      </c>
      <c r="BF270" s="210">
        <f>IF(N270="snížená",J270,0)</f>
        <v>0</v>
      </c>
      <c r="BG270" s="210">
        <f>IF(N270="zákl. přenesená",J270,0)</f>
        <v>0</v>
      </c>
      <c r="BH270" s="210">
        <f>IF(N270="sníž. přenesená",J270,0)</f>
        <v>0</v>
      </c>
      <c r="BI270" s="210">
        <f>IF(N270="nulová",J270,0)</f>
        <v>0</v>
      </c>
      <c r="BJ270" s="19" t="s">
        <v>83</v>
      </c>
      <c r="BK270" s="210">
        <f>ROUND(I270*H270,2)</f>
        <v>0</v>
      </c>
      <c r="BL270" s="19" t="s">
        <v>130</v>
      </c>
      <c r="BM270" s="209" t="s">
        <v>2016</v>
      </c>
    </row>
    <row r="271" s="12" customFormat="1">
      <c r="A271" s="12"/>
      <c r="B271" s="211"/>
      <c r="C271" s="212"/>
      <c r="D271" s="213" t="s">
        <v>160</v>
      </c>
      <c r="E271" s="214" t="s">
        <v>19</v>
      </c>
      <c r="F271" s="215" t="s">
        <v>2017</v>
      </c>
      <c r="G271" s="212"/>
      <c r="H271" s="214" t="s">
        <v>19</v>
      </c>
      <c r="I271" s="216"/>
      <c r="J271" s="212"/>
      <c r="K271" s="212"/>
      <c r="L271" s="217"/>
      <c r="M271" s="218"/>
      <c r="N271" s="219"/>
      <c r="O271" s="219"/>
      <c r="P271" s="219"/>
      <c r="Q271" s="219"/>
      <c r="R271" s="219"/>
      <c r="S271" s="219"/>
      <c r="T271" s="220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T271" s="221" t="s">
        <v>160</v>
      </c>
      <c r="AU271" s="221" t="s">
        <v>85</v>
      </c>
      <c r="AV271" s="12" t="s">
        <v>83</v>
      </c>
      <c r="AW271" s="12" t="s">
        <v>37</v>
      </c>
      <c r="AX271" s="12" t="s">
        <v>75</v>
      </c>
      <c r="AY271" s="221" t="s">
        <v>131</v>
      </c>
    </row>
    <row r="272" s="13" customFormat="1">
      <c r="A272" s="13"/>
      <c r="B272" s="222"/>
      <c r="C272" s="223"/>
      <c r="D272" s="213" t="s">
        <v>160</v>
      </c>
      <c r="E272" s="224" t="s">
        <v>19</v>
      </c>
      <c r="F272" s="225" t="s">
        <v>130</v>
      </c>
      <c r="G272" s="223"/>
      <c r="H272" s="226">
        <v>4</v>
      </c>
      <c r="I272" s="227"/>
      <c r="J272" s="223"/>
      <c r="K272" s="223"/>
      <c r="L272" s="228"/>
      <c r="M272" s="229"/>
      <c r="N272" s="230"/>
      <c r="O272" s="230"/>
      <c r="P272" s="230"/>
      <c r="Q272" s="230"/>
      <c r="R272" s="230"/>
      <c r="S272" s="230"/>
      <c r="T272" s="231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32" t="s">
        <v>160</v>
      </c>
      <c r="AU272" s="232" t="s">
        <v>85</v>
      </c>
      <c r="AV272" s="13" t="s">
        <v>85</v>
      </c>
      <c r="AW272" s="13" t="s">
        <v>37</v>
      </c>
      <c r="AX272" s="13" t="s">
        <v>75</v>
      </c>
      <c r="AY272" s="232" t="s">
        <v>131</v>
      </c>
    </row>
    <row r="273" s="2" customFormat="1" ht="24.15" customHeight="1">
      <c r="A273" s="40"/>
      <c r="B273" s="41"/>
      <c r="C273" s="198" t="s">
        <v>1150</v>
      </c>
      <c r="D273" s="198" t="s">
        <v>132</v>
      </c>
      <c r="E273" s="199" t="s">
        <v>1223</v>
      </c>
      <c r="F273" s="200" t="s">
        <v>1224</v>
      </c>
      <c r="G273" s="201" t="s">
        <v>196</v>
      </c>
      <c r="H273" s="202">
        <v>59.600000000000001</v>
      </c>
      <c r="I273" s="203"/>
      <c r="J273" s="204">
        <f>ROUND(I273*H273,2)</f>
        <v>0</v>
      </c>
      <c r="K273" s="200" t="s">
        <v>174</v>
      </c>
      <c r="L273" s="46"/>
      <c r="M273" s="205" t="s">
        <v>19</v>
      </c>
      <c r="N273" s="206" t="s">
        <v>46</v>
      </c>
      <c r="O273" s="86"/>
      <c r="P273" s="207">
        <f>O273*H273</f>
        <v>0</v>
      </c>
      <c r="Q273" s="207">
        <v>2.0292000000000002E-05</v>
      </c>
      <c r="R273" s="207">
        <f>Q273*H273</f>
        <v>0.0012094032</v>
      </c>
      <c r="S273" s="207">
        <v>0</v>
      </c>
      <c r="T273" s="208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09" t="s">
        <v>130</v>
      </c>
      <c r="AT273" s="209" t="s">
        <v>132</v>
      </c>
      <c r="AU273" s="209" t="s">
        <v>85</v>
      </c>
      <c r="AY273" s="19" t="s">
        <v>131</v>
      </c>
      <c r="BE273" s="210">
        <f>IF(N273="základní",J273,0)</f>
        <v>0</v>
      </c>
      <c r="BF273" s="210">
        <f>IF(N273="snížená",J273,0)</f>
        <v>0</v>
      </c>
      <c r="BG273" s="210">
        <f>IF(N273="zákl. přenesená",J273,0)</f>
        <v>0</v>
      </c>
      <c r="BH273" s="210">
        <f>IF(N273="sníž. přenesená",J273,0)</f>
        <v>0</v>
      </c>
      <c r="BI273" s="210">
        <f>IF(N273="nulová",J273,0)</f>
        <v>0</v>
      </c>
      <c r="BJ273" s="19" t="s">
        <v>83</v>
      </c>
      <c r="BK273" s="210">
        <f>ROUND(I273*H273,2)</f>
        <v>0</v>
      </c>
      <c r="BL273" s="19" t="s">
        <v>130</v>
      </c>
      <c r="BM273" s="209" t="s">
        <v>2018</v>
      </c>
    </row>
    <row r="274" s="13" customFormat="1">
      <c r="A274" s="13"/>
      <c r="B274" s="222"/>
      <c r="C274" s="223"/>
      <c r="D274" s="213" t="s">
        <v>160</v>
      </c>
      <c r="E274" s="224" t="s">
        <v>19</v>
      </c>
      <c r="F274" s="225" t="s">
        <v>2019</v>
      </c>
      <c r="G274" s="223"/>
      <c r="H274" s="226">
        <v>59.600000000000001</v>
      </c>
      <c r="I274" s="227"/>
      <c r="J274" s="223"/>
      <c r="K274" s="223"/>
      <c r="L274" s="228"/>
      <c r="M274" s="229"/>
      <c r="N274" s="230"/>
      <c r="O274" s="230"/>
      <c r="P274" s="230"/>
      <c r="Q274" s="230"/>
      <c r="R274" s="230"/>
      <c r="S274" s="230"/>
      <c r="T274" s="231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2" t="s">
        <v>160</v>
      </c>
      <c r="AU274" s="232" t="s">
        <v>85</v>
      </c>
      <c r="AV274" s="13" t="s">
        <v>85</v>
      </c>
      <c r="AW274" s="13" t="s">
        <v>37</v>
      </c>
      <c r="AX274" s="13" t="s">
        <v>75</v>
      </c>
      <c r="AY274" s="232" t="s">
        <v>131</v>
      </c>
    </row>
    <row r="275" s="2" customFormat="1" ht="76.35" customHeight="1">
      <c r="A275" s="40"/>
      <c r="B275" s="41"/>
      <c r="C275" s="198" t="s">
        <v>1159</v>
      </c>
      <c r="D275" s="198" t="s">
        <v>132</v>
      </c>
      <c r="E275" s="199" t="s">
        <v>2020</v>
      </c>
      <c r="F275" s="200" t="s">
        <v>2021</v>
      </c>
      <c r="G275" s="201" t="s">
        <v>196</v>
      </c>
      <c r="H275" s="202">
        <v>1.1000000000000001</v>
      </c>
      <c r="I275" s="203"/>
      <c r="J275" s="204">
        <f>ROUND(I275*H275,2)</f>
        <v>0</v>
      </c>
      <c r="K275" s="200" t="s">
        <v>174</v>
      </c>
      <c r="L275" s="46"/>
      <c r="M275" s="205" t="s">
        <v>19</v>
      </c>
      <c r="N275" s="206" t="s">
        <v>46</v>
      </c>
      <c r="O275" s="86"/>
      <c r="P275" s="207">
        <f>O275*H275</f>
        <v>0</v>
      </c>
      <c r="Q275" s="207">
        <v>0</v>
      </c>
      <c r="R275" s="207">
        <f>Q275*H275</f>
        <v>0</v>
      </c>
      <c r="S275" s="207">
        <v>0.035000000000000003</v>
      </c>
      <c r="T275" s="208">
        <f>S275*H275</f>
        <v>0.038500000000000006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09" t="s">
        <v>130</v>
      </c>
      <c r="AT275" s="209" t="s">
        <v>132</v>
      </c>
      <c r="AU275" s="209" t="s">
        <v>85</v>
      </c>
      <c r="AY275" s="19" t="s">
        <v>131</v>
      </c>
      <c r="BE275" s="210">
        <f>IF(N275="základní",J275,0)</f>
        <v>0</v>
      </c>
      <c r="BF275" s="210">
        <f>IF(N275="snížená",J275,0)</f>
        <v>0</v>
      </c>
      <c r="BG275" s="210">
        <f>IF(N275="zákl. přenesená",J275,0)</f>
        <v>0</v>
      </c>
      <c r="BH275" s="210">
        <f>IF(N275="sníž. přenesená",J275,0)</f>
        <v>0</v>
      </c>
      <c r="BI275" s="210">
        <f>IF(N275="nulová",J275,0)</f>
        <v>0</v>
      </c>
      <c r="BJ275" s="19" t="s">
        <v>83</v>
      </c>
      <c r="BK275" s="210">
        <f>ROUND(I275*H275,2)</f>
        <v>0</v>
      </c>
      <c r="BL275" s="19" t="s">
        <v>130</v>
      </c>
      <c r="BM275" s="209" t="s">
        <v>2022</v>
      </c>
    </row>
    <row r="276" s="2" customFormat="1" ht="76.35" customHeight="1">
      <c r="A276" s="40"/>
      <c r="B276" s="41"/>
      <c r="C276" s="198" t="s">
        <v>1162</v>
      </c>
      <c r="D276" s="198" t="s">
        <v>132</v>
      </c>
      <c r="E276" s="199" t="s">
        <v>311</v>
      </c>
      <c r="F276" s="200" t="s">
        <v>312</v>
      </c>
      <c r="G276" s="201" t="s">
        <v>196</v>
      </c>
      <c r="H276" s="202">
        <v>4</v>
      </c>
      <c r="I276" s="203"/>
      <c r="J276" s="204">
        <f>ROUND(I276*H276,2)</f>
        <v>0</v>
      </c>
      <c r="K276" s="200" t="s">
        <v>174</v>
      </c>
      <c r="L276" s="46"/>
      <c r="M276" s="205" t="s">
        <v>19</v>
      </c>
      <c r="N276" s="206" t="s">
        <v>46</v>
      </c>
      <c r="O276" s="86"/>
      <c r="P276" s="207">
        <f>O276*H276</f>
        <v>0</v>
      </c>
      <c r="Q276" s="207">
        <v>0</v>
      </c>
      <c r="R276" s="207">
        <f>Q276*H276</f>
        <v>0</v>
      </c>
      <c r="S276" s="207">
        <v>0</v>
      </c>
      <c r="T276" s="208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09" t="s">
        <v>130</v>
      </c>
      <c r="AT276" s="209" t="s">
        <v>132</v>
      </c>
      <c r="AU276" s="209" t="s">
        <v>85</v>
      </c>
      <c r="AY276" s="19" t="s">
        <v>131</v>
      </c>
      <c r="BE276" s="210">
        <f>IF(N276="základní",J276,0)</f>
        <v>0</v>
      </c>
      <c r="BF276" s="210">
        <f>IF(N276="snížená",J276,0)</f>
        <v>0</v>
      </c>
      <c r="BG276" s="210">
        <f>IF(N276="zákl. přenesená",J276,0)</f>
        <v>0</v>
      </c>
      <c r="BH276" s="210">
        <f>IF(N276="sníž. přenesená",J276,0)</f>
        <v>0</v>
      </c>
      <c r="BI276" s="210">
        <f>IF(N276="nulová",J276,0)</f>
        <v>0</v>
      </c>
      <c r="BJ276" s="19" t="s">
        <v>83</v>
      </c>
      <c r="BK276" s="210">
        <f>ROUND(I276*H276,2)</f>
        <v>0</v>
      </c>
      <c r="BL276" s="19" t="s">
        <v>130</v>
      </c>
      <c r="BM276" s="209" t="s">
        <v>2023</v>
      </c>
    </row>
    <row r="277" s="13" customFormat="1">
      <c r="A277" s="13"/>
      <c r="B277" s="222"/>
      <c r="C277" s="223"/>
      <c r="D277" s="213" t="s">
        <v>160</v>
      </c>
      <c r="E277" s="224" t="s">
        <v>19</v>
      </c>
      <c r="F277" s="225" t="s">
        <v>2024</v>
      </c>
      <c r="G277" s="223"/>
      <c r="H277" s="226">
        <v>4</v>
      </c>
      <c r="I277" s="227"/>
      <c r="J277" s="223"/>
      <c r="K277" s="223"/>
      <c r="L277" s="228"/>
      <c r="M277" s="229"/>
      <c r="N277" s="230"/>
      <c r="O277" s="230"/>
      <c r="P277" s="230"/>
      <c r="Q277" s="230"/>
      <c r="R277" s="230"/>
      <c r="S277" s="230"/>
      <c r="T277" s="231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32" t="s">
        <v>160</v>
      </c>
      <c r="AU277" s="232" t="s">
        <v>85</v>
      </c>
      <c r="AV277" s="13" t="s">
        <v>85</v>
      </c>
      <c r="AW277" s="13" t="s">
        <v>37</v>
      </c>
      <c r="AX277" s="13" t="s">
        <v>75</v>
      </c>
      <c r="AY277" s="232" t="s">
        <v>131</v>
      </c>
    </row>
    <row r="278" s="2" customFormat="1" ht="76.35" customHeight="1">
      <c r="A278" s="40"/>
      <c r="B278" s="41"/>
      <c r="C278" s="198" t="s">
        <v>1022</v>
      </c>
      <c r="D278" s="198" t="s">
        <v>132</v>
      </c>
      <c r="E278" s="199" t="s">
        <v>315</v>
      </c>
      <c r="F278" s="200" t="s">
        <v>316</v>
      </c>
      <c r="G278" s="201" t="s">
        <v>267</v>
      </c>
      <c r="H278" s="202">
        <v>1.76</v>
      </c>
      <c r="I278" s="203"/>
      <c r="J278" s="204">
        <f>ROUND(I278*H278,2)</f>
        <v>0</v>
      </c>
      <c r="K278" s="200" t="s">
        <v>174</v>
      </c>
      <c r="L278" s="46"/>
      <c r="M278" s="205" t="s">
        <v>19</v>
      </c>
      <c r="N278" s="206" t="s">
        <v>46</v>
      </c>
      <c r="O278" s="86"/>
      <c r="P278" s="207">
        <f>O278*H278</f>
        <v>0</v>
      </c>
      <c r="Q278" s="207">
        <v>0</v>
      </c>
      <c r="R278" s="207">
        <f>Q278*H278</f>
        <v>0</v>
      </c>
      <c r="S278" s="207">
        <v>0</v>
      </c>
      <c r="T278" s="208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09" t="s">
        <v>130</v>
      </c>
      <c r="AT278" s="209" t="s">
        <v>132</v>
      </c>
      <c r="AU278" s="209" t="s">
        <v>85</v>
      </c>
      <c r="AY278" s="19" t="s">
        <v>131</v>
      </c>
      <c r="BE278" s="210">
        <f>IF(N278="základní",J278,0)</f>
        <v>0</v>
      </c>
      <c r="BF278" s="210">
        <f>IF(N278="snížená",J278,0)</f>
        <v>0</v>
      </c>
      <c r="BG278" s="210">
        <f>IF(N278="zákl. přenesená",J278,0)</f>
        <v>0</v>
      </c>
      <c r="BH278" s="210">
        <f>IF(N278="sníž. přenesená",J278,0)</f>
        <v>0</v>
      </c>
      <c r="BI278" s="210">
        <f>IF(N278="nulová",J278,0)</f>
        <v>0</v>
      </c>
      <c r="BJ278" s="19" t="s">
        <v>83</v>
      </c>
      <c r="BK278" s="210">
        <f>ROUND(I278*H278,2)</f>
        <v>0</v>
      </c>
      <c r="BL278" s="19" t="s">
        <v>130</v>
      </c>
      <c r="BM278" s="209" t="s">
        <v>2025</v>
      </c>
    </row>
    <row r="279" s="13" customFormat="1">
      <c r="A279" s="13"/>
      <c r="B279" s="222"/>
      <c r="C279" s="223"/>
      <c r="D279" s="213" t="s">
        <v>160</v>
      </c>
      <c r="E279" s="224" t="s">
        <v>19</v>
      </c>
      <c r="F279" s="225" t="s">
        <v>1786</v>
      </c>
      <c r="G279" s="223"/>
      <c r="H279" s="226">
        <v>1.76</v>
      </c>
      <c r="I279" s="227"/>
      <c r="J279" s="223"/>
      <c r="K279" s="223"/>
      <c r="L279" s="228"/>
      <c r="M279" s="229"/>
      <c r="N279" s="230"/>
      <c r="O279" s="230"/>
      <c r="P279" s="230"/>
      <c r="Q279" s="230"/>
      <c r="R279" s="230"/>
      <c r="S279" s="230"/>
      <c r="T279" s="231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2" t="s">
        <v>160</v>
      </c>
      <c r="AU279" s="232" t="s">
        <v>85</v>
      </c>
      <c r="AV279" s="13" t="s">
        <v>85</v>
      </c>
      <c r="AW279" s="13" t="s">
        <v>37</v>
      </c>
      <c r="AX279" s="13" t="s">
        <v>75</v>
      </c>
      <c r="AY279" s="232" t="s">
        <v>131</v>
      </c>
    </row>
    <row r="280" s="11" customFormat="1" ht="22.8" customHeight="1">
      <c r="A280" s="11"/>
      <c r="B280" s="184"/>
      <c r="C280" s="185"/>
      <c r="D280" s="186" t="s">
        <v>74</v>
      </c>
      <c r="E280" s="255" t="s">
        <v>1229</v>
      </c>
      <c r="F280" s="255" t="s">
        <v>1230</v>
      </c>
      <c r="G280" s="185"/>
      <c r="H280" s="185"/>
      <c r="I280" s="188"/>
      <c r="J280" s="256">
        <f>BK280</f>
        <v>0</v>
      </c>
      <c r="K280" s="185"/>
      <c r="L280" s="190"/>
      <c r="M280" s="191"/>
      <c r="N280" s="192"/>
      <c r="O280" s="192"/>
      <c r="P280" s="193">
        <f>SUM(P281:P287)</f>
        <v>0</v>
      </c>
      <c r="Q280" s="192"/>
      <c r="R280" s="193">
        <f>SUM(R281:R287)</f>
        <v>0</v>
      </c>
      <c r="S280" s="192"/>
      <c r="T280" s="194">
        <f>SUM(T281:T287)</f>
        <v>0</v>
      </c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R280" s="195" t="s">
        <v>85</v>
      </c>
      <c r="AT280" s="196" t="s">
        <v>74</v>
      </c>
      <c r="AU280" s="196" t="s">
        <v>83</v>
      </c>
      <c r="AY280" s="195" t="s">
        <v>131</v>
      </c>
      <c r="BK280" s="197">
        <f>SUM(BK281:BK287)</f>
        <v>0</v>
      </c>
    </row>
    <row r="281" s="2" customFormat="1" ht="24.15" customHeight="1">
      <c r="A281" s="40"/>
      <c r="B281" s="41"/>
      <c r="C281" s="198" t="s">
        <v>1037</v>
      </c>
      <c r="D281" s="198" t="s">
        <v>132</v>
      </c>
      <c r="E281" s="199" t="s">
        <v>1237</v>
      </c>
      <c r="F281" s="200" t="s">
        <v>1238</v>
      </c>
      <c r="G281" s="201" t="s">
        <v>321</v>
      </c>
      <c r="H281" s="202">
        <v>21.466999999999999</v>
      </c>
      <c r="I281" s="203"/>
      <c r="J281" s="204">
        <f>ROUND(I281*H281,2)</f>
        <v>0</v>
      </c>
      <c r="K281" s="200" t="s">
        <v>19</v>
      </c>
      <c r="L281" s="46"/>
      <c r="M281" s="205" t="s">
        <v>19</v>
      </c>
      <c r="N281" s="206" t="s">
        <v>46</v>
      </c>
      <c r="O281" s="86"/>
      <c r="P281" s="207">
        <f>O281*H281</f>
        <v>0</v>
      </c>
      <c r="Q281" s="207">
        <v>0</v>
      </c>
      <c r="R281" s="207">
        <f>Q281*H281</f>
        <v>0</v>
      </c>
      <c r="S281" s="207">
        <v>0</v>
      </c>
      <c r="T281" s="208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09" t="s">
        <v>130</v>
      </c>
      <c r="AT281" s="209" t="s">
        <v>132</v>
      </c>
      <c r="AU281" s="209" t="s">
        <v>85</v>
      </c>
      <c r="AY281" s="19" t="s">
        <v>131</v>
      </c>
      <c r="BE281" s="210">
        <f>IF(N281="základní",J281,0)</f>
        <v>0</v>
      </c>
      <c r="BF281" s="210">
        <f>IF(N281="snížená",J281,0)</f>
        <v>0</v>
      </c>
      <c r="BG281" s="210">
        <f>IF(N281="zákl. přenesená",J281,0)</f>
        <v>0</v>
      </c>
      <c r="BH281" s="210">
        <f>IF(N281="sníž. přenesená",J281,0)</f>
        <v>0</v>
      </c>
      <c r="BI281" s="210">
        <f>IF(N281="nulová",J281,0)</f>
        <v>0</v>
      </c>
      <c r="BJ281" s="19" t="s">
        <v>83</v>
      </c>
      <c r="BK281" s="210">
        <f>ROUND(I281*H281,2)</f>
        <v>0</v>
      </c>
      <c r="BL281" s="19" t="s">
        <v>130</v>
      </c>
      <c r="BM281" s="209" t="s">
        <v>2026</v>
      </c>
    </row>
    <row r="282" s="13" customFormat="1">
      <c r="A282" s="13"/>
      <c r="B282" s="222"/>
      <c r="C282" s="223"/>
      <c r="D282" s="213" t="s">
        <v>160</v>
      </c>
      <c r="E282" s="224" t="s">
        <v>19</v>
      </c>
      <c r="F282" s="225" t="s">
        <v>2027</v>
      </c>
      <c r="G282" s="223"/>
      <c r="H282" s="226">
        <v>21.466999999999999</v>
      </c>
      <c r="I282" s="227"/>
      <c r="J282" s="223"/>
      <c r="K282" s="223"/>
      <c r="L282" s="228"/>
      <c r="M282" s="229"/>
      <c r="N282" s="230"/>
      <c r="O282" s="230"/>
      <c r="P282" s="230"/>
      <c r="Q282" s="230"/>
      <c r="R282" s="230"/>
      <c r="S282" s="230"/>
      <c r="T282" s="231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32" t="s">
        <v>160</v>
      </c>
      <c r="AU282" s="232" t="s">
        <v>85</v>
      </c>
      <c r="AV282" s="13" t="s">
        <v>85</v>
      </c>
      <c r="AW282" s="13" t="s">
        <v>37</v>
      </c>
      <c r="AX282" s="13" t="s">
        <v>83</v>
      </c>
      <c r="AY282" s="232" t="s">
        <v>131</v>
      </c>
    </row>
    <row r="283" s="2" customFormat="1" ht="24.15" customHeight="1">
      <c r="A283" s="40"/>
      <c r="B283" s="41"/>
      <c r="C283" s="198" t="s">
        <v>1172</v>
      </c>
      <c r="D283" s="198" t="s">
        <v>132</v>
      </c>
      <c r="E283" s="199" t="s">
        <v>1242</v>
      </c>
      <c r="F283" s="200" t="s">
        <v>1243</v>
      </c>
      <c r="G283" s="201" t="s">
        <v>321</v>
      </c>
      <c r="H283" s="202">
        <v>59.945999999999998</v>
      </c>
      <c r="I283" s="203"/>
      <c r="J283" s="204">
        <f>ROUND(I283*H283,2)</f>
        <v>0</v>
      </c>
      <c r="K283" s="200" t="s">
        <v>19</v>
      </c>
      <c r="L283" s="46"/>
      <c r="M283" s="205" t="s">
        <v>19</v>
      </c>
      <c r="N283" s="206" t="s">
        <v>46</v>
      </c>
      <c r="O283" s="86"/>
      <c r="P283" s="207">
        <f>O283*H283</f>
        <v>0</v>
      </c>
      <c r="Q283" s="207">
        <v>0</v>
      </c>
      <c r="R283" s="207">
        <f>Q283*H283</f>
        <v>0</v>
      </c>
      <c r="S283" s="207">
        <v>0</v>
      </c>
      <c r="T283" s="208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09" t="s">
        <v>130</v>
      </c>
      <c r="AT283" s="209" t="s">
        <v>132</v>
      </c>
      <c r="AU283" s="209" t="s">
        <v>85</v>
      </c>
      <c r="AY283" s="19" t="s">
        <v>131</v>
      </c>
      <c r="BE283" s="210">
        <f>IF(N283="základní",J283,0)</f>
        <v>0</v>
      </c>
      <c r="BF283" s="210">
        <f>IF(N283="snížená",J283,0)</f>
        <v>0</v>
      </c>
      <c r="BG283" s="210">
        <f>IF(N283="zákl. přenesená",J283,0)</f>
        <v>0</v>
      </c>
      <c r="BH283" s="210">
        <f>IF(N283="sníž. přenesená",J283,0)</f>
        <v>0</v>
      </c>
      <c r="BI283" s="210">
        <f>IF(N283="nulová",J283,0)</f>
        <v>0</v>
      </c>
      <c r="BJ283" s="19" t="s">
        <v>83</v>
      </c>
      <c r="BK283" s="210">
        <f>ROUND(I283*H283,2)</f>
        <v>0</v>
      </c>
      <c r="BL283" s="19" t="s">
        <v>130</v>
      </c>
      <c r="BM283" s="209" t="s">
        <v>2028</v>
      </c>
    </row>
    <row r="284" s="2" customFormat="1" ht="37.8" customHeight="1">
      <c r="A284" s="40"/>
      <c r="B284" s="41"/>
      <c r="C284" s="198" t="s">
        <v>1176</v>
      </c>
      <c r="D284" s="198" t="s">
        <v>132</v>
      </c>
      <c r="E284" s="199" t="s">
        <v>325</v>
      </c>
      <c r="F284" s="200" t="s">
        <v>326</v>
      </c>
      <c r="G284" s="201" t="s">
        <v>321</v>
      </c>
      <c r="H284" s="202">
        <v>539.51400000000001</v>
      </c>
      <c r="I284" s="203"/>
      <c r="J284" s="204">
        <f>ROUND(I284*H284,2)</f>
        <v>0</v>
      </c>
      <c r="K284" s="200" t="s">
        <v>174</v>
      </c>
      <c r="L284" s="46"/>
      <c r="M284" s="205" t="s">
        <v>19</v>
      </c>
      <c r="N284" s="206" t="s">
        <v>46</v>
      </c>
      <c r="O284" s="86"/>
      <c r="P284" s="207">
        <f>O284*H284</f>
        <v>0</v>
      </c>
      <c r="Q284" s="207">
        <v>0</v>
      </c>
      <c r="R284" s="207">
        <f>Q284*H284</f>
        <v>0</v>
      </c>
      <c r="S284" s="207">
        <v>0</v>
      </c>
      <c r="T284" s="208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09" t="s">
        <v>130</v>
      </c>
      <c r="AT284" s="209" t="s">
        <v>132</v>
      </c>
      <c r="AU284" s="209" t="s">
        <v>85</v>
      </c>
      <c r="AY284" s="19" t="s">
        <v>131</v>
      </c>
      <c r="BE284" s="210">
        <f>IF(N284="základní",J284,0)</f>
        <v>0</v>
      </c>
      <c r="BF284" s="210">
        <f>IF(N284="snížená",J284,0)</f>
        <v>0</v>
      </c>
      <c r="BG284" s="210">
        <f>IF(N284="zákl. přenesená",J284,0)</f>
        <v>0</v>
      </c>
      <c r="BH284" s="210">
        <f>IF(N284="sníž. přenesená",J284,0)</f>
        <v>0</v>
      </c>
      <c r="BI284" s="210">
        <f>IF(N284="nulová",J284,0)</f>
        <v>0</v>
      </c>
      <c r="BJ284" s="19" t="s">
        <v>83</v>
      </c>
      <c r="BK284" s="210">
        <f>ROUND(I284*H284,2)</f>
        <v>0</v>
      </c>
      <c r="BL284" s="19" t="s">
        <v>130</v>
      </c>
      <c r="BM284" s="209" t="s">
        <v>2029</v>
      </c>
    </row>
    <row r="285" s="13" customFormat="1">
      <c r="A285" s="13"/>
      <c r="B285" s="222"/>
      <c r="C285" s="223"/>
      <c r="D285" s="213" t="s">
        <v>160</v>
      </c>
      <c r="E285" s="223"/>
      <c r="F285" s="225" t="s">
        <v>2030</v>
      </c>
      <c r="G285" s="223"/>
      <c r="H285" s="226">
        <v>539.51400000000001</v>
      </c>
      <c r="I285" s="227"/>
      <c r="J285" s="223"/>
      <c r="K285" s="223"/>
      <c r="L285" s="228"/>
      <c r="M285" s="229"/>
      <c r="N285" s="230"/>
      <c r="O285" s="230"/>
      <c r="P285" s="230"/>
      <c r="Q285" s="230"/>
      <c r="R285" s="230"/>
      <c r="S285" s="230"/>
      <c r="T285" s="231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2" t="s">
        <v>160</v>
      </c>
      <c r="AU285" s="232" t="s">
        <v>85</v>
      </c>
      <c r="AV285" s="13" t="s">
        <v>85</v>
      </c>
      <c r="AW285" s="13" t="s">
        <v>4</v>
      </c>
      <c r="AX285" s="13" t="s">
        <v>83</v>
      </c>
      <c r="AY285" s="232" t="s">
        <v>131</v>
      </c>
    </row>
    <row r="286" s="2" customFormat="1" ht="24.15" customHeight="1">
      <c r="A286" s="40"/>
      <c r="B286" s="41"/>
      <c r="C286" s="198" t="s">
        <v>1184</v>
      </c>
      <c r="D286" s="198" t="s">
        <v>132</v>
      </c>
      <c r="E286" s="199" t="s">
        <v>1249</v>
      </c>
      <c r="F286" s="200" t="s">
        <v>1250</v>
      </c>
      <c r="G286" s="201" t="s">
        <v>321</v>
      </c>
      <c r="H286" s="202">
        <v>37.991999999999997</v>
      </c>
      <c r="I286" s="203"/>
      <c r="J286" s="204">
        <f>ROUND(I286*H286,2)</f>
        <v>0</v>
      </c>
      <c r="K286" s="200" t="s">
        <v>19</v>
      </c>
      <c r="L286" s="46"/>
      <c r="M286" s="205" t="s">
        <v>19</v>
      </c>
      <c r="N286" s="206" t="s">
        <v>46</v>
      </c>
      <c r="O286" s="86"/>
      <c r="P286" s="207">
        <f>O286*H286</f>
        <v>0</v>
      </c>
      <c r="Q286" s="207">
        <v>0</v>
      </c>
      <c r="R286" s="207">
        <f>Q286*H286</f>
        <v>0</v>
      </c>
      <c r="S286" s="207">
        <v>0</v>
      </c>
      <c r="T286" s="208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09" t="s">
        <v>130</v>
      </c>
      <c r="AT286" s="209" t="s">
        <v>132</v>
      </c>
      <c r="AU286" s="209" t="s">
        <v>85</v>
      </c>
      <c r="AY286" s="19" t="s">
        <v>131</v>
      </c>
      <c r="BE286" s="210">
        <f>IF(N286="základní",J286,0)</f>
        <v>0</v>
      </c>
      <c r="BF286" s="210">
        <f>IF(N286="snížená",J286,0)</f>
        <v>0</v>
      </c>
      <c r="BG286" s="210">
        <f>IF(N286="zákl. přenesená",J286,0)</f>
        <v>0</v>
      </c>
      <c r="BH286" s="210">
        <f>IF(N286="sníž. přenesená",J286,0)</f>
        <v>0</v>
      </c>
      <c r="BI286" s="210">
        <f>IF(N286="nulová",J286,0)</f>
        <v>0</v>
      </c>
      <c r="BJ286" s="19" t="s">
        <v>83</v>
      </c>
      <c r="BK286" s="210">
        <f>ROUND(I286*H286,2)</f>
        <v>0</v>
      </c>
      <c r="BL286" s="19" t="s">
        <v>130</v>
      </c>
      <c r="BM286" s="209" t="s">
        <v>2031</v>
      </c>
    </row>
    <row r="287" s="13" customFormat="1">
      <c r="A287" s="13"/>
      <c r="B287" s="222"/>
      <c r="C287" s="223"/>
      <c r="D287" s="213" t="s">
        <v>160</v>
      </c>
      <c r="E287" s="224" t="s">
        <v>19</v>
      </c>
      <c r="F287" s="225" t="s">
        <v>2032</v>
      </c>
      <c r="G287" s="223"/>
      <c r="H287" s="226">
        <v>37.991999999999997</v>
      </c>
      <c r="I287" s="227"/>
      <c r="J287" s="223"/>
      <c r="K287" s="223"/>
      <c r="L287" s="228"/>
      <c r="M287" s="229"/>
      <c r="N287" s="230"/>
      <c r="O287" s="230"/>
      <c r="P287" s="230"/>
      <c r="Q287" s="230"/>
      <c r="R287" s="230"/>
      <c r="S287" s="230"/>
      <c r="T287" s="231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2" t="s">
        <v>160</v>
      </c>
      <c r="AU287" s="232" t="s">
        <v>85</v>
      </c>
      <c r="AV287" s="13" t="s">
        <v>85</v>
      </c>
      <c r="AW287" s="13" t="s">
        <v>37</v>
      </c>
      <c r="AX287" s="13" t="s">
        <v>83</v>
      </c>
      <c r="AY287" s="232" t="s">
        <v>131</v>
      </c>
    </row>
    <row r="288" s="11" customFormat="1" ht="22.8" customHeight="1">
      <c r="A288" s="11"/>
      <c r="B288" s="184"/>
      <c r="C288" s="185"/>
      <c r="D288" s="186" t="s">
        <v>74</v>
      </c>
      <c r="E288" s="255" t="s">
        <v>434</v>
      </c>
      <c r="F288" s="255" t="s">
        <v>435</v>
      </c>
      <c r="G288" s="185"/>
      <c r="H288" s="185"/>
      <c r="I288" s="188"/>
      <c r="J288" s="256">
        <f>BK288</f>
        <v>0</v>
      </c>
      <c r="K288" s="185"/>
      <c r="L288" s="190"/>
      <c r="M288" s="191"/>
      <c r="N288" s="192"/>
      <c r="O288" s="192"/>
      <c r="P288" s="193">
        <f>P289</f>
        <v>0</v>
      </c>
      <c r="Q288" s="192"/>
      <c r="R288" s="193">
        <f>R289</f>
        <v>0</v>
      </c>
      <c r="S288" s="192"/>
      <c r="T288" s="194">
        <f>T289</f>
        <v>0</v>
      </c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R288" s="195" t="s">
        <v>85</v>
      </c>
      <c r="AT288" s="196" t="s">
        <v>74</v>
      </c>
      <c r="AU288" s="196" t="s">
        <v>83</v>
      </c>
      <c r="AY288" s="195" t="s">
        <v>131</v>
      </c>
      <c r="BK288" s="197">
        <f>BK289</f>
        <v>0</v>
      </c>
    </row>
    <row r="289" s="2" customFormat="1" ht="37.8" customHeight="1">
      <c r="A289" s="40"/>
      <c r="B289" s="41"/>
      <c r="C289" s="198" t="s">
        <v>1195</v>
      </c>
      <c r="D289" s="198" t="s">
        <v>132</v>
      </c>
      <c r="E289" s="199" t="s">
        <v>2033</v>
      </c>
      <c r="F289" s="200" t="s">
        <v>2034</v>
      </c>
      <c r="G289" s="201" t="s">
        <v>321</v>
      </c>
      <c r="H289" s="202">
        <v>69.897000000000006</v>
      </c>
      <c r="I289" s="203"/>
      <c r="J289" s="204">
        <f>ROUND(I289*H289,2)</f>
        <v>0</v>
      </c>
      <c r="K289" s="200" t="s">
        <v>174</v>
      </c>
      <c r="L289" s="46"/>
      <c r="M289" s="244" t="s">
        <v>19</v>
      </c>
      <c r="N289" s="245" t="s">
        <v>46</v>
      </c>
      <c r="O289" s="246"/>
      <c r="P289" s="247">
        <f>O289*H289</f>
        <v>0</v>
      </c>
      <c r="Q289" s="247">
        <v>0</v>
      </c>
      <c r="R289" s="247">
        <f>Q289*H289</f>
        <v>0</v>
      </c>
      <c r="S289" s="247">
        <v>0</v>
      </c>
      <c r="T289" s="248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09" t="s">
        <v>130</v>
      </c>
      <c r="AT289" s="209" t="s">
        <v>132</v>
      </c>
      <c r="AU289" s="209" t="s">
        <v>85</v>
      </c>
      <c r="AY289" s="19" t="s">
        <v>131</v>
      </c>
      <c r="BE289" s="210">
        <f>IF(N289="základní",J289,0)</f>
        <v>0</v>
      </c>
      <c r="BF289" s="210">
        <f>IF(N289="snížená",J289,0)</f>
        <v>0</v>
      </c>
      <c r="BG289" s="210">
        <f>IF(N289="zákl. přenesená",J289,0)</f>
        <v>0</v>
      </c>
      <c r="BH289" s="210">
        <f>IF(N289="sníž. přenesená",J289,0)</f>
        <v>0</v>
      </c>
      <c r="BI289" s="210">
        <f>IF(N289="nulová",J289,0)</f>
        <v>0</v>
      </c>
      <c r="BJ289" s="19" t="s">
        <v>83</v>
      </c>
      <c r="BK289" s="210">
        <f>ROUND(I289*H289,2)</f>
        <v>0</v>
      </c>
      <c r="BL289" s="19" t="s">
        <v>130</v>
      </c>
      <c r="BM289" s="209" t="s">
        <v>2035</v>
      </c>
    </row>
    <row r="290" s="2" customFormat="1" ht="6.96" customHeight="1">
      <c r="A290" s="40"/>
      <c r="B290" s="61"/>
      <c r="C290" s="62"/>
      <c r="D290" s="62"/>
      <c r="E290" s="62"/>
      <c r="F290" s="62"/>
      <c r="G290" s="62"/>
      <c r="H290" s="62"/>
      <c r="I290" s="62"/>
      <c r="J290" s="62"/>
      <c r="K290" s="62"/>
      <c r="L290" s="46"/>
      <c r="M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</row>
  </sheetData>
  <sheetProtection sheet="1" autoFilter="0" formatColumns="0" formatRows="0" objects="1" scenarios="1" spinCount="100000" saltValue="yowZvS8e7qM8Twya9kEyDNAopcjweLDKdQhZkXNtQ+OoXIYXTsLK3sDLhozdu1WGtI6yk/sUq9RLwObx5e2k7w==" hashValue="B5dShX2yunZXpW/VJok19r+Maje36jrMgcwTJtRnnw+ZRAdVby2cNSbGDdBv0BQsYLzjrD3SJfhKvXdQQkh9EQ==" algorithmName="SHA-512" password="A8D3"/>
  <autoFilter ref="C88:K289"/>
  <mergeCells count="9">
    <mergeCell ref="E7:H7"/>
    <mergeCell ref="E9:H9"/>
    <mergeCell ref="E18:H18"/>
    <mergeCell ref="E27:H27"/>
    <mergeCell ref="E48:H48"/>
    <mergeCell ref="E50:H50"/>
    <mergeCell ref="E79:H79"/>
    <mergeCell ref="E81:H8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78" customWidth="1"/>
    <col min="2" max="2" width="1.667969" style="278" customWidth="1"/>
    <col min="3" max="4" width="5" style="278" customWidth="1"/>
    <col min="5" max="5" width="11.66016" style="278" customWidth="1"/>
    <col min="6" max="6" width="9.160156" style="278" customWidth="1"/>
    <col min="7" max="7" width="5" style="278" customWidth="1"/>
    <col min="8" max="8" width="77.83203" style="278" customWidth="1"/>
    <col min="9" max="10" width="20" style="278" customWidth="1"/>
    <col min="11" max="11" width="1.667969" style="278" customWidth="1"/>
  </cols>
  <sheetData>
    <row r="1" s="1" customFormat="1" ht="37.5" customHeight="1"/>
    <row r="2" s="1" customFormat="1" ht="7.5" customHeight="1">
      <c r="B2" s="279"/>
      <c r="C2" s="280"/>
      <c r="D2" s="280"/>
      <c r="E2" s="280"/>
      <c r="F2" s="280"/>
      <c r="G2" s="280"/>
      <c r="H2" s="280"/>
      <c r="I2" s="280"/>
      <c r="J2" s="280"/>
      <c r="K2" s="281"/>
    </row>
    <row r="3" s="17" customFormat="1" ht="45" customHeight="1">
      <c r="B3" s="282"/>
      <c r="C3" s="283" t="s">
        <v>2036</v>
      </c>
      <c r="D3" s="283"/>
      <c r="E3" s="283"/>
      <c r="F3" s="283"/>
      <c r="G3" s="283"/>
      <c r="H3" s="283"/>
      <c r="I3" s="283"/>
      <c r="J3" s="283"/>
      <c r="K3" s="284"/>
    </row>
    <row r="4" s="1" customFormat="1" ht="25.5" customHeight="1">
      <c r="B4" s="285"/>
      <c r="C4" s="286" t="s">
        <v>2037</v>
      </c>
      <c r="D4" s="286"/>
      <c r="E4" s="286"/>
      <c r="F4" s="286"/>
      <c r="G4" s="286"/>
      <c r="H4" s="286"/>
      <c r="I4" s="286"/>
      <c r="J4" s="286"/>
      <c r="K4" s="287"/>
    </row>
    <row r="5" s="1" customFormat="1" ht="5.25" customHeight="1">
      <c r="B5" s="285"/>
      <c r="C5" s="288"/>
      <c r="D5" s="288"/>
      <c r="E5" s="288"/>
      <c r="F5" s="288"/>
      <c r="G5" s="288"/>
      <c r="H5" s="288"/>
      <c r="I5" s="288"/>
      <c r="J5" s="288"/>
      <c r="K5" s="287"/>
    </row>
    <row r="6" s="1" customFormat="1" ht="15" customHeight="1">
      <c r="B6" s="285"/>
      <c r="C6" s="289" t="s">
        <v>2038</v>
      </c>
      <c r="D6" s="289"/>
      <c r="E6" s="289"/>
      <c r="F6" s="289"/>
      <c r="G6" s="289"/>
      <c r="H6" s="289"/>
      <c r="I6" s="289"/>
      <c r="J6" s="289"/>
      <c r="K6" s="287"/>
    </row>
    <row r="7" s="1" customFormat="1" ht="15" customHeight="1">
      <c r="B7" s="290"/>
      <c r="C7" s="289" t="s">
        <v>2039</v>
      </c>
      <c r="D7" s="289"/>
      <c r="E7" s="289"/>
      <c r="F7" s="289"/>
      <c r="G7" s="289"/>
      <c r="H7" s="289"/>
      <c r="I7" s="289"/>
      <c r="J7" s="289"/>
      <c r="K7" s="287"/>
    </row>
    <row r="8" s="1" customFormat="1" ht="12.75" customHeight="1">
      <c r="B8" s="290"/>
      <c r="C8" s="289"/>
      <c r="D8" s="289"/>
      <c r="E8" s="289"/>
      <c r="F8" s="289"/>
      <c r="G8" s="289"/>
      <c r="H8" s="289"/>
      <c r="I8" s="289"/>
      <c r="J8" s="289"/>
      <c r="K8" s="287"/>
    </row>
    <row r="9" s="1" customFormat="1" ht="15" customHeight="1">
      <c r="B9" s="290"/>
      <c r="C9" s="289" t="s">
        <v>2040</v>
      </c>
      <c r="D9" s="289"/>
      <c r="E9" s="289"/>
      <c r="F9" s="289"/>
      <c r="G9" s="289"/>
      <c r="H9" s="289"/>
      <c r="I9" s="289"/>
      <c r="J9" s="289"/>
      <c r="K9" s="287"/>
    </row>
    <row r="10" s="1" customFormat="1" ht="15" customHeight="1">
      <c r="B10" s="290"/>
      <c r="C10" s="289"/>
      <c r="D10" s="289" t="s">
        <v>2041</v>
      </c>
      <c r="E10" s="289"/>
      <c r="F10" s="289"/>
      <c r="G10" s="289"/>
      <c r="H10" s="289"/>
      <c r="I10" s="289"/>
      <c r="J10" s="289"/>
      <c r="K10" s="287"/>
    </row>
    <row r="11" s="1" customFormat="1" ht="15" customHeight="1">
      <c r="B11" s="290"/>
      <c r="C11" s="291"/>
      <c r="D11" s="289" t="s">
        <v>2042</v>
      </c>
      <c r="E11" s="289"/>
      <c r="F11" s="289"/>
      <c r="G11" s="289"/>
      <c r="H11" s="289"/>
      <c r="I11" s="289"/>
      <c r="J11" s="289"/>
      <c r="K11" s="287"/>
    </row>
    <row r="12" s="1" customFormat="1" ht="15" customHeight="1">
      <c r="B12" s="290"/>
      <c r="C12" s="291"/>
      <c r="D12" s="289"/>
      <c r="E12" s="289"/>
      <c r="F12" s="289"/>
      <c r="G12" s="289"/>
      <c r="H12" s="289"/>
      <c r="I12" s="289"/>
      <c r="J12" s="289"/>
      <c r="K12" s="287"/>
    </row>
    <row r="13" s="1" customFormat="1" ht="15" customHeight="1">
      <c r="B13" s="290"/>
      <c r="C13" s="291"/>
      <c r="D13" s="292" t="s">
        <v>2043</v>
      </c>
      <c r="E13" s="289"/>
      <c r="F13" s="289"/>
      <c r="G13" s="289"/>
      <c r="H13" s="289"/>
      <c r="I13" s="289"/>
      <c r="J13" s="289"/>
      <c r="K13" s="287"/>
    </row>
    <row r="14" s="1" customFormat="1" ht="12.75" customHeight="1">
      <c r="B14" s="290"/>
      <c r="C14" s="291"/>
      <c r="D14" s="291"/>
      <c r="E14" s="291"/>
      <c r="F14" s="291"/>
      <c r="G14" s="291"/>
      <c r="H14" s="291"/>
      <c r="I14" s="291"/>
      <c r="J14" s="291"/>
      <c r="K14" s="287"/>
    </row>
    <row r="15" s="1" customFormat="1" ht="15" customHeight="1">
      <c r="B15" s="290"/>
      <c r="C15" s="291"/>
      <c r="D15" s="289" t="s">
        <v>2044</v>
      </c>
      <c r="E15" s="289"/>
      <c r="F15" s="289"/>
      <c r="G15" s="289"/>
      <c r="H15" s="289"/>
      <c r="I15" s="289"/>
      <c r="J15" s="289"/>
      <c r="K15" s="287"/>
    </row>
    <row r="16" s="1" customFormat="1" ht="15" customHeight="1">
      <c r="B16" s="290"/>
      <c r="C16" s="291"/>
      <c r="D16" s="289" t="s">
        <v>2045</v>
      </c>
      <c r="E16" s="289"/>
      <c r="F16" s="289"/>
      <c r="G16" s="289"/>
      <c r="H16" s="289"/>
      <c r="I16" s="289"/>
      <c r="J16" s="289"/>
      <c r="K16" s="287"/>
    </row>
    <row r="17" s="1" customFormat="1" ht="15" customHeight="1">
      <c r="B17" s="290"/>
      <c r="C17" s="291"/>
      <c r="D17" s="289" t="s">
        <v>2046</v>
      </c>
      <c r="E17" s="289"/>
      <c r="F17" s="289"/>
      <c r="G17" s="289"/>
      <c r="H17" s="289"/>
      <c r="I17" s="289"/>
      <c r="J17" s="289"/>
      <c r="K17" s="287"/>
    </row>
    <row r="18" s="1" customFormat="1" ht="15" customHeight="1">
      <c r="B18" s="290"/>
      <c r="C18" s="291"/>
      <c r="D18" s="291"/>
      <c r="E18" s="293" t="s">
        <v>82</v>
      </c>
      <c r="F18" s="289" t="s">
        <v>2047</v>
      </c>
      <c r="G18" s="289"/>
      <c r="H18" s="289"/>
      <c r="I18" s="289"/>
      <c r="J18" s="289"/>
      <c r="K18" s="287"/>
    </row>
    <row r="19" s="1" customFormat="1" ht="15" customHeight="1">
      <c r="B19" s="290"/>
      <c r="C19" s="291"/>
      <c r="D19" s="291"/>
      <c r="E19" s="293" t="s">
        <v>2048</v>
      </c>
      <c r="F19" s="289" t="s">
        <v>2049</v>
      </c>
      <c r="G19" s="289"/>
      <c r="H19" s="289"/>
      <c r="I19" s="289"/>
      <c r="J19" s="289"/>
      <c r="K19" s="287"/>
    </row>
    <row r="20" s="1" customFormat="1" ht="15" customHeight="1">
      <c r="B20" s="290"/>
      <c r="C20" s="291"/>
      <c r="D20" s="291"/>
      <c r="E20" s="293" t="s">
        <v>2050</v>
      </c>
      <c r="F20" s="289" t="s">
        <v>2051</v>
      </c>
      <c r="G20" s="289"/>
      <c r="H20" s="289"/>
      <c r="I20" s="289"/>
      <c r="J20" s="289"/>
      <c r="K20" s="287"/>
    </row>
    <row r="21" s="1" customFormat="1" ht="15" customHeight="1">
      <c r="B21" s="290"/>
      <c r="C21" s="291"/>
      <c r="D21" s="291"/>
      <c r="E21" s="293" t="s">
        <v>2052</v>
      </c>
      <c r="F21" s="289" t="s">
        <v>2053</v>
      </c>
      <c r="G21" s="289"/>
      <c r="H21" s="289"/>
      <c r="I21" s="289"/>
      <c r="J21" s="289"/>
      <c r="K21" s="287"/>
    </row>
    <row r="22" s="1" customFormat="1" ht="15" customHeight="1">
      <c r="B22" s="290"/>
      <c r="C22" s="291"/>
      <c r="D22" s="291"/>
      <c r="E22" s="293" t="s">
        <v>128</v>
      </c>
      <c r="F22" s="289" t="s">
        <v>129</v>
      </c>
      <c r="G22" s="289"/>
      <c r="H22" s="289"/>
      <c r="I22" s="289"/>
      <c r="J22" s="289"/>
      <c r="K22" s="287"/>
    </row>
    <row r="23" s="1" customFormat="1" ht="15" customHeight="1">
      <c r="B23" s="290"/>
      <c r="C23" s="291"/>
      <c r="D23" s="291"/>
      <c r="E23" s="293" t="s">
        <v>2054</v>
      </c>
      <c r="F23" s="289" t="s">
        <v>2055</v>
      </c>
      <c r="G23" s="289"/>
      <c r="H23" s="289"/>
      <c r="I23" s="289"/>
      <c r="J23" s="289"/>
      <c r="K23" s="287"/>
    </row>
    <row r="24" s="1" customFormat="1" ht="12.75" customHeight="1">
      <c r="B24" s="290"/>
      <c r="C24" s="291"/>
      <c r="D24" s="291"/>
      <c r="E24" s="291"/>
      <c r="F24" s="291"/>
      <c r="G24" s="291"/>
      <c r="H24" s="291"/>
      <c r="I24" s="291"/>
      <c r="J24" s="291"/>
      <c r="K24" s="287"/>
    </row>
    <row r="25" s="1" customFormat="1" ht="15" customHeight="1">
      <c r="B25" s="290"/>
      <c r="C25" s="289" t="s">
        <v>2056</v>
      </c>
      <c r="D25" s="289"/>
      <c r="E25" s="289"/>
      <c r="F25" s="289"/>
      <c r="G25" s="289"/>
      <c r="H25" s="289"/>
      <c r="I25" s="289"/>
      <c r="J25" s="289"/>
      <c r="K25" s="287"/>
    </row>
    <row r="26" s="1" customFormat="1" ht="15" customHeight="1">
      <c r="B26" s="290"/>
      <c r="C26" s="289" t="s">
        <v>2057</v>
      </c>
      <c r="D26" s="289"/>
      <c r="E26" s="289"/>
      <c r="F26" s="289"/>
      <c r="G26" s="289"/>
      <c r="H26" s="289"/>
      <c r="I26" s="289"/>
      <c r="J26" s="289"/>
      <c r="K26" s="287"/>
    </row>
    <row r="27" s="1" customFormat="1" ht="15" customHeight="1">
      <c r="B27" s="290"/>
      <c r="C27" s="289"/>
      <c r="D27" s="289" t="s">
        <v>2058</v>
      </c>
      <c r="E27" s="289"/>
      <c r="F27" s="289"/>
      <c r="G27" s="289"/>
      <c r="H27" s="289"/>
      <c r="I27" s="289"/>
      <c r="J27" s="289"/>
      <c r="K27" s="287"/>
    </row>
    <row r="28" s="1" customFormat="1" ht="15" customHeight="1">
      <c r="B28" s="290"/>
      <c r="C28" s="291"/>
      <c r="D28" s="289" t="s">
        <v>2059</v>
      </c>
      <c r="E28" s="289"/>
      <c r="F28" s="289"/>
      <c r="G28" s="289"/>
      <c r="H28" s="289"/>
      <c r="I28" s="289"/>
      <c r="J28" s="289"/>
      <c r="K28" s="287"/>
    </row>
    <row r="29" s="1" customFormat="1" ht="12.75" customHeight="1">
      <c r="B29" s="290"/>
      <c r="C29" s="291"/>
      <c r="D29" s="291"/>
      <c r="E29" s="291"/>
      <c r="F29" s="291"/>
      <c r="G29" s="291"/>
      <c r="H29" s="291"/>
      <c r="I29" s="291"/>
      <c r="J29" s="291"/>
      <c r="K29" s="287"/>
    </row>
    <row r="30" s="1" customFormat="1" ht="15" customHeight="1">
      <c r="B30" s="290"/>
      <c r="C30" s="291"/>
      <c r="D30" s="289" t="s">
        <v>2060</v>
      </c>
      <c r="E30" s="289"/>
      <c r="F30" s="289"/>
      <c r="G30" s="289"/>
      <c r="H30" s="289"/>
      <c r="I30" s="289"/>
      <c r="J30" s="289"/>
      <c r="K30" s="287"/>
    </row>
    <row r="31" s="1" customFormat="1" ht="15" customHeight="1">
      <c r="B31" s="290"/>
      <c r="C31" s="291"/>
      <c r="D31" s="289" t="s">
        <v>2061</v>
      </c>
      <c r="E31" s="289"/>
      <c r="F31" s="289"/>
      <c r="G31" s="289"/>
      <c r="H31" s="289"/>
      <c r="I31" s="289"/>
      <c r="J31" s="289"/>
      <c r="K31" s="287"/>
    </row>
    <row r="32" s="1" customFormat="1" ht="12.75" customHeight="1">
      <c r="B32" s="290"/>
      <c r="C32" s="291"/>
      <c r="D32" s="291"/>
      <c r="E32" s="291"/>
      <c r="F32" s="291"/>
      <c r="G32" s="291"/>
      <c r="H32" s="291"/>
      <c r="I32" s="291"/>
      <c r="J32" s="291"/>
      <c r="K32" s="287"/>
    </row>
    <row r="33" s="1" customFormat="1" ht="15" customHeight="1">
      <c r="B33" s="290"/>
      <c r="C33" s="291"/>
      <c r="D33" s="289" t="s">
        <v>2062</v>
      </c>
      <c r="E33" s="289"/>
      <c r="F33" s="289"/>
      <c r="G33" s="289"/>
      <c r="H33" s="289"/>
      <c r="I33" s="289"/>
      <c r="J33" s="289"/>
      <c r="K33" s="287"/>
    </row>
    <row r="34" s="1" customFormat="1" ht="15" customHeight="1">
      <c r="B34" s="290"/>
      <c r="C34" s="291"/>
      <c r="D34" s="289" t="s">
        <v>2063</v>
      </c>
      <c r="E34" s="289"/>
      <c r="F34" s="289"/>
      <c r="G34" s="289"/>
      <c r="H34" s="289"/>
      <c r="I34" s="289"/>
      <c r="J34" s="289"/>
      <c r="K34" s="287"/>
    </row>
    <row r="35" s="1" customFormat="1" ht="15" customHeight="1">
      <c r="B35" s="290"/>
      <c r="C35" s="291"/>
      <c r="D35" s="289" t="s">
        <v>2064</v>
      </c>
      <c r="E35" s="289"/>
      <c r="F35" s="289"/>
      <c r="G35" s="289"/>
      <c r="H35" s="289"/>
      <c r="I35" s="289"/>
      <c r="J35" s="289"/>
      <c r="K35" s="287"/>
    </row>
    <row r="36" s="1" customFormat="1" ht="15" customHeight="1">
      <c r="B36" s="290"/>
      <c r="C36" s="291"/>
      <c r="D36" s="289"/>
      <c r="E36" s="292" t="s">
        <v>116</v>
      </c>
      <c r="F36" s="289"/>
      <c r="G36" s="289" t="s">
        <v>2065</v>
      </c>
      <c r="H36" s="289"/>
      <c r="I36" s="289"/>
      <c r="J36" s="289"/>
      <c r="K36" s="287"/>
    </row>
    <row r="37" s="1" customFormat="1" ht="30.75" customHeight="1">
      <c r="B37" s="290"/>
      <c r="C37" s="291"/>
      <c r="D37" s="289"/>
      <c r="E37" s="292" t="s">
        <v>2066</v>
      </c>
      <c r="F37" s="289"/>
      <c r="G37" s="289" t="s">
        <v>2067</v>
      </c>
      <c r="H37" s="289"/>
      <c r="I37" s="289"/>
      <c r="J37" s="289"/>
      <c r="K37" s="287"/>
    </row>
    <row r="38" s="1" customFormat="1" ht="15" customHeight="1">
      <c r="B38" s="290"/>
      <c r="C38" s="291"/>
      <c r="D38" s="289"/>
      <c r="E38" s="292" t="s">
        <v>56</v>
      </c>
      <c r="F38" s="289"/>
      <c r="G38" s="289" t="s">
        <v>2068</v>
      </c>
      <c r="H38" s="289"/>
      <c r="I38" s="289"/>
      <c r="J38" s="289"/>
      <c r="K38" s="287"/>
    </row>
    <row r="39" s="1" customFormat="1" ht="15" customHeight="1">
      <c r="B39" s="290"/>
      <c r="C39" s="291"/>
      <c r="D39" s="289"/>
      <c r="E39" s="292" t="s">
        <v>57</v>
      </c>
      <c r="F39" s="289"/>
      <c r="G39" s="289" t="s">
        <v>2069</v>
      </c>
      <c r="H39" s="289"/>
      <c r="I39" s="289"/>
      <c r="J39" s="289"/>
      <c r="K39" s="287"/>
    </row>
    <row r="40" s="1" customFormat="1" ht="15" customHeight="1">
      <c r="B40" s="290"/>
      <c r="C40" s="291"/>
      <c r="D40" s="289"/>
      <c r="E40" s="292" t="s">
        <v>117</v>
      </c>
      <c r="F40" s="289"/>
      <c r="G40" s="289" t="s">
        <v>2070</v>
      </c>
      <c r="H40" s="289"/>
      <c r="I40" s="289"/>
      <c r="J40" s="289"/>
      <c r="K40" s="287"/>
    </row>
    <row r="41" s="1" customFormat="1" ht="15" customHeight="1">
      <c r="B41" s="290"/>
      <c r="C41" s="291"/>
      <c r="D41" s="289"/>
      <c r="E41" s="292" t="s">
        <v>118</v>
      </c>
      <c r="F41" s="289"/>
      <c r="G41" s="289" t="s">
        <v>2071</v>
      </c>
      <c r="H41" s="289"/>
      <c r="I41" s="289"/>
      <c r="J41" s="289"/>
      <c r="K41" s="287"/>
    </row>
    <row r="42" s="1" customFormat="1" ht="15" customHeight="1">
      <c r="B42" s="290"/>
      <c r="C42" s="291"/>
      <c r="D42" s="289"/>
      <c r="E42" s="292" t="s">
        <v>2072</v>
      </c>
      <c r="F42" s="289"/>
      <c r="G42" s="289" t="s">
        <v>2073</v>
      </c>
      <c r="H42" s="289"/>
      <c r="I42" s="289"/>
      <c r="J42" s="289"/>
      <c r="K42" s="287"/>
    </row>
    <row r="43" s="1" customFormat="1" ht="15" customHeight="1">
      <c r="B43" s="290"/>
      <c r="C43" s="291"/>
      <c r="D43" s="289"/>
      <c r="E43" s="292"/>
      <c r="F43" s="289"/>
      <c r="G43" s="289" t="s">
        <v>2074</v>
      </c>
      <c r="H43" s="289"/>
      <c r="I43" s="289"/>
      <c r="J43" s="289"/>
      <c r="K43" s="287"/>
    </row>
    <row r="44" s="1" customFormat="1" ht="15" customHeight="1">
      <c r="B44" s="290"/>
      <c r="C44" s="291"/>
      <c r="D44" s="289"/>
      <c r="E44" s="292" t="s">
        <v>2075</v>
      </c>
      <c r="F44" s="289"/>
      <c r="G44" s="289" t="s">
        <v>2076</v>
      </c>
      <c r="H44" s="289"/>
      <c r="I44" s="289"/>
      <c r="J44" s="289"/>
      <c r="K44" s="287"/>
    </row>
    <row r="45" s="1" customFormat="1" ht="15" customHeight="1">
      <c r="B45" s="290"/>
      <c r="C45" s="291"/>
      <c r="D45" s="289"/>
      <c r="E45" s="292" t="s">
        <v>120</v>
      </c>
      <c r="F45" s="289"/>
      <c r="G45" s="289" t="s">
        <v>2077</v>
      </c>
      <c r="H45" s="289"/>
      <c r="I45" s="289"/>
      <c r="J45" s="289"/>
      <c r="K45" s="287"/>
    </row>
    <row r="46" s="1" customFormat="1" ht="12.75" customHeight="1">
      <c r="B46" s="290"/>
      <c r="C46" s="291"/>
      <c r="D46" s="289"/>
      <c r="E46" s="289"/>
      <c r="F46" s="289"/>
      <c r="G46" s="289"/>
      <c r="H46" s="289"/>
      <c r="I46" s="289"/>
      <c r="J46" s="289"/>
      <c r="K46" s="287"/>
    </row>
    <row r="47" s="1" customFormat="1" ht="15" customHeight="1">
      <c r="B47" s="290"/>
      <c r="C47" s="291"/>
      <c r="D47" s="289" t="s">
        <v>2078</v>
      </c>
      <c r="E47" s="289"/>
      <c r="F47" s="289"/>
      <c r="G47" s="289"/>
      <c r="H47" s="289"/>
      <c r="I47" s="289"/>
      <c r="J47" s="289"/>
      <c r="K47" s="287"/>
    </row>
    <row r="48" s="1" customFormat="1" ht="15" customHeight="1">
      <c r="B48" s="290"/>
      <c r="C48" s="291"/>
      <c r="D48" s="291"/>
      <c r="E48" s="289" t="s">
        <v>2079</v>
      </c>
      <c r="F48" s="289"/>
      <c r="G48" s="289"/>
      <c r="H48" s="289"/>
      <c r="I48" s="289"/>
      <c r="J48" s="289"/>
      <c r="K48" s="287"/>
    </row>
    <row r="49" s="1" customFormat="1" ht="15" customHeight="1">
      <c r="B49" s="290"/>
      <c r="C49" s="291"/>
      <c r="D49" s="291"/>
      <c r="E49" s="289" t="s">
        <v>2080</v>
      </c>
      <c r="F49" s="289"/>
      <c r="G49" s="289"/>
      <c r="H49" s="289"/>
      <c r="I49" s="289"/>
      <c r="J49" s="289"/>
      <c r="K49" s="287"/>
    </row>
    <row r="50" s="1" customFormat="1" ht="15" customHeight="1">
      <c r="B50" s="290"/>
      <c r="C50" s="291"/>
      <c r="D50" s="291"/>
      <c r="E50" s="289" t="s">
        <v>2081</v>
      </c>
      <c r="F50" s="289"/>
      <c r="G50" s="289"/>
      <c r="H50" s="289"/>
      <c r="I50" s="289"/>
      <c r="J50" s="289"/>
      <c r="K50" s="287"/>
    </row>
    <row r="51" s="1" customFormat="1" ht="15" customHeight="1">
      <c r="B51" s="290"/>
      <c r="C51" s="291"/>
      <c r="D51" s="289" t="s">
        <v>2082</v>
      </c>
      <c r="E51" s="289"/>
      <c r="F51" s="289"/>
      <c r="G51" s="289"/>
      <c r="H51" s="289"/>
      <c r="I51" s="289"/>
      <c r="J51" s="289"/>
      <c r="K51" s="287"/>
    </row>
    <row r="52" s="1" customFormat="1" ht="25.5" customHeight="1">
      <c r="B52" s="285"/>
      <c r="C52" s="286" t="s">
        <v>2083</v>
      </c>
      <c r="D52" s="286"/>
      <c r="E52" s="286"/>
      <c r="F52" s="286"/>
      <c r="G52" s="286"/>
      <c r="H52" s="286"/>
      <c r="I52" s="286"/>
      <c r="J52" s="286"/>
      <c r="K52" s="287"/>
    </row>
    <row r="53" s="1" customFormat="1" ht="5.25" customHeight="1">
      <c r="B53" s="285"/>
      <c r="C53" s="288"/>
      <c r="D53" s="288"/>
      <c r="E53" s="288"/>
      <c r="F53" s="288"/>
      <c r="G53" s="288"/>
      <c r="H53" s="288"/>
      <c r="I53" s="288"/>
      <c r="J53" s="288"/>
      <c r="K53" s="287"/>
    </row>
    <row r="54" s="1" customFormat="1" ht="15" customHeight="1">
      <c r="B54" s="285"/>
      <c r="C54" s="289" t="s">
        <v>2084</v>
      </c>
      <c r="D54" s="289"/>
      <c r="E54" s="289"/>
      <c r="F54" s="289"/>
      <c r="G54" s="289"/>
      <c r="H54" s="289"/>
      <c r="I54" s="289"/>
      <c r="J54" s="289"/>
      <c r="K54" s="287"/>
    </row>
    <row r="55" s="1" customFormat="1" ht="15" customHeight="1">
      <c r="B55" s="285"/>
      <c r="C55" s="289" t="s">
        <v>2085</v>
      </c>
      <c r="D55" s="289"/>
      <c r="E55" s="289"/>
      <c r="F55" s="289"/>
      <c r="G55" s="289"/>
      <c r="H55" s="289"/>
      <c r="I55" s="289"/>
      <c r="J55" s="289"/>
      <c r="K55" s="287"/>
    </row>
    <row r="56" s="1" customFormat="1" ht="12.75" customHeight="1">
      <c r="B56" s="285"/>
      <c r="C56" s="289"/>
      <c r="D56" s="289"/>
      <c r="E56" s="289"/>
      <c r="F56" s="289"/>
      <c r="G56" s="289"/>
      <c r="H56" s="289"/>
      <c r="I56" s="289"/>
      <c r="J56" s="289"/>
      <c r="K56" s="287"/>
    </row>
    <row r="57" s="1" customFormat="1" ht="15" customHeight="1">
      <c r="B57" s="285"/>
      <c r="C57" s="289" t="s">
        <v>2086</v>
      </c>
      <c r="D57" s="289"/>
      <c r="E57" s="289"/>
      <c r="F57" s="289"/>
      <c r="G57" s="289"/>
      <c r="H57" s="289"/>
      <c r="I57" s="289"/>
      <c r="J57" s="289"/>
      <c r="K57" s="287"/>
    </row>
    <row r="58" s="1" customFormat="1" ht="15" customHeight="1">
      <c r="B58" s="285"/>
      <c r="C58" s="291"/>
      <c r="D58" s="289" t="s">
        <v>2087</v>
      </c>
      <c r="E58" s="289"/>
      <c r="F58" s="289"/>
      <c r="G58" s="289"/>
      <c r="H58" s="289"/>
      <c r="I58" s="289"/>
      <c r="J58" s="289"/>
      <c r="K58" s="287"/>
    </row>
    <row r="59" s="1" customFormat="1" ht="15" customHeight="1">
      <c r="B59" s="285"/>
      <c r="C59" s="291"/>
      <c r="D59" s="289" t="s">
        <v>2088</v>
      </c>
      <c r="E59" s="289"/>
      <c r="F59" s="289"/>
      <c r="G59" s="289"/>
      <c r="H59" s="289"/>
      <c r="I59" s="289"/>
      <c r="J59" s="289"/>
      <c r="K59" s="287"/>
    </row>
    <row r="60" s="1" customFormat="1" ht="15" customHeight="1">
      <c r="B60" s="285"/>
      <c r="C60" s="291"/>
      <c r="D60" s="289" t="s">
        <v>2089</v>
      </c>
      <c r="E60" s="289"/>
      <c r="F60" s="289"/>
      <c r="G60" s="289"/>
      <c r="H60" s="289"/>
      <c r="I60" s="289"/>
      <c r="J60" s="289"/>
      <c r="K60" s="287"/>
    </row>
    <row r="61" s="1" customFormat="1" ht="15" customHeight="1">
      <c r="B61" s="285"/>
      <c r="C61" s="291"/>
      <c r="D61" s="289" t="s">
        <v>2090</v>
      </c>
      <c r="E61" s="289"/>
      <c r="F61" s="289"/>
      <c r="G61" s="289"/>
      <c r="H61" s="289"/>
      <c r="I61" s="289"/>
      <c r="J61" s="289"/>
      <c r="K61" s="287"/>
    </row>
    <row r="62" s="1" customFormat="1" ht="15" customHeight="1">
      <c r="B62" s="285"/>
      <c r="C62" s="291"/>
      <c r="D62" s="294" t="s">
        <v>2091</v>
      </c>
      <c r="E62" s="294"/>
      <c r="F62" s="294"/>
      <c r="G62" s="294"/>
      <c r="H62" s="294"/>
      <c r="I62" s="294"/>
      <c r="J62" s="294"/>
      <c r="K62" s="287"/>
    </row>
    <row r="63" s="1" customFormat="1" ht="15" customHeight="1">
      <c r="B63" s="285"/>
      <c r="C63" s="291"/>
      <c r="D63" s="289" t="s">
        <v>2092</v>
      </c>
      <c r="E63" s="289"/>
      <c r="F63" s="289"/>
      <c r="G63" s="289"/>
      <c r="H63" s="289"/>
      <c r="I63" s="289"/>
      <c r="J63" s="289"/>
      <c r="K63" s="287"/>
    </row>
    <row r="64" s="1" customFormat="1" ht="12.75" customHeight="1">
      <c r="B64" s="285"/>
      <c r="C64" s="291"/>
      <c r="D64" s="291"/>
      <c r="E64" s="295"/>
      <c r="F64" s="291"/>
      <c r="G64" s="291"/>
      <c r="H64" s="291"/>
      <c r="I64" s="291"/>
      <c r="J64" s="291"/>
      <c r="K64" s="287"/>
    </row>
    <row r="65" s="1" customFormat="1" ht="15" customHeight="1">
      <c r="B65" s="285"/>
      <c r="C65" s="291"/>
      <c r="D65" s="289" t="s">
        <v>2093</v>
      </c>
      <c r="E65" s="289"/>
      <c r="F65" s="289"/>
      <c r="G65" s="289"/>
      <c r="H65" s="289"/>
      <c r="I65" s="289"/>
      <c r="J65" s="289"/>
      <c r="K65" s="287"/>
    </row>
    <row r="66" s="1" customFormat="1" ht="15" customHeight="1">
      <c r="B66" s="285"/>
      <c r="C66" s="291"/>
      <c r="D66" s="294" t="s">
        <v>2094</v>
      </c>
      <c r="E66" s="294"/>
      <c r="F66" s="294"/>
      <c r="G66" s="294"/>
      <c r="H66" s="294"/>
      <c r="I66" s="294"/>
      <c r="J66" s="294"/>
      <c r="K66" s="287"/>
    </row>
    <row r="67" s="1" customFormat="1" ht="15" customHeight="1">
      <c r="B67" s="285"/>
      <c r="C67" s="291"/>
      <c r="D67" s="289" t="s">
        <v>2095</v>
      </c>
      <c r="E67" s="289"/>
      <c r="F67" s="289"/>
      <c r="G67" s="289"/>
      <c r="H67" s="289"/>
      <c r="I67" s="289"/>
      <c r="J67" s="289"/>
      <c r="K67" s="287"/>
    </row>
    <row r="68" s="1" customFormat="1" ht="15" customHeight="1">
      <c r="B68" s="285"/>
      <c r="C68" s="291"/>
      <c r="D68" s="289" t="s">
        <v>2096</v>
      </c>
      <c r="E68" s="289"/>
      <c r="F68" s="289"/>
      <c r="G68" s="289"/>
      <c r="H68" s="289"/>
      <c r="I68" s="289"/>
      <c r="J68" s="289"/>
      <c r="K68" s="287"/>
    </row>
    <row r="69" s="1" customFormat="1" ht="15" customHeight="1">
      <c r="B69" s="285"/>
      <c r="C69" s="291"/>
      <c r="D69" s="289" t="s">
        <v>2097</v>
      </c>
      <c r="E69" s="289"/>
      <c r="F69" s="289"/>
      <c r="G69" s="289"/>
      <c r="H69" s="289"/>
      <c r="I69" s="289"/>
      <c r="J69" s="289"/>
      <c r="K69" s="287"/>
    </row>
    <row r="70" s="1" customFormat="1" ht="15" customHeight="1">
      <c r="B70" s="285"/>
      <c r="C70" s="291"/>
      <c r="D70" s="289" t="s">
        <v>2098</v>
      </c>
      <c r="E70" s="289"/>
      <c r="F70" s="289"/>
      <c r="G70" s="289"/>
      <c r="H70" s="289"/>
      <c r="I70" s="289"/>
      <c r="J70" s="289"/>
      <c r="K70" s="287"/>
    </row>
    <row r="71" s="1" customFormat="1" ht="12.75" customHeight="1">
      <c r="B71" s="296"/>
      <c r="C71" s="297"/>
      <c r="D71" s="297"/>
      <c r="E71" s="297"/>
      <c r="F71" s="297"/>
      <c r="G71" s="297"/>
      <c r="H71" s="297"/>
      <c r="I71" s="297"/>
      <c r="J71" s="297"/>
      <c r="K71" s="298"/>
    </row>
    <row r="72" s="1" customFormat="1" ht="18.75" customHeight="1">
      <c r="B72" s="299"/>
      <c r="C72" s="299"/>
      <c r="D72" s="299"/>
      <c r="E72" s="299"/>
      <c r="F72" s="299"/>
      <c r="G72" s="299"/>
      <c r="H72" s="299"/>
      <c r="I72" s="299"/>
      <c r="J72" s="299"/>
      <c r="K72" s="300"/>
    </row>
    <row r="73" s="1" customFormat="1" ht="18.75" customHeight="1">
      <c r="B73" s="300"/>
      <c r="C73" s="300"/>
      <c r="D73" s="300"/>
      <c r="E73" s="300"/>
      <c r="F73" s="300"/>
      <c r="G73" s="300"/>
      <c r="H73" s="300"/>
      <c r="I73" s="300"/>
      <c r="J73" s="300"/>
      <c r="K73" s="300"/>
    </row>
    <row r="74" s="1" customFormat="1" ht="7.5" customHeight="1">
      <c r="B74" s="301"/>
      <c r="C74" s="302"/>
      <c r="D74" s="302"/>
      <c r="E74" s="302"/>
      <c r="F74" s="302"/>
      <c r="G74" s="302"/>
      <c r="H74" s="302"/>
      <c r="I74" s="302"/>
      <c r="J74" s="302"/>
      <c r="K74" s="303"/>
    </row>
    <row r="75" s="1" customFormat="1" ht="45" customHeight="1">
      <c r="B75" s="304"/>
      <c r="C75" s="305" t="s">
        <v>2099</v>
      </c>
      <c r="D75" s="305"/>
      <c r="E75" s="305"/>
      <c r="F75" s="305"/>
      <c r="G75" s="305"/>
      <c r="H75" s="305"/>
      <c r="I75" s="305"/>
      <c r="J75" s="305"/>
      <c r="K75" s="306"/>
    </row>
    <row r="76" s="1" customFormat="1" ht="17.25" customHeight="1">
      <c r="B76" s="304"/>
      <c r="C76" s="307" t="s">
        <v>2100</v>
      </c>
      <c r="D76" s="307"/>
      <c r="E76" s="307"/>
      <c r="F76" s="307" t="s">
        <v>2101</v>
      </c>
      <c r="G76" s="308"/>
      <c r="H76" s="307" t="s">
        <v>57</v>
      </c>
      <c r="I76" s="307" t="s">
        <v>60</v>
      </c>
      <c r="J76" s="307" t="s">
        <v>2102</v>
      </c>
      <c r="K76" s="306"/>
    </row>
    <row r="77" s="1" customFormat="1" ht="17.25" customHeight="1">
      <c r="B77" s="304"/>
      <c r="C77" s="309" t="s">
        <v>2103</v>
      </c>
      <c r="D77" s="309"/>
      <c r="E77" s="309"/>
      <c r="F77" s="310" t="s">
        <v>2104</v>
      </c>
      <c r="G77" s="311"/>
      <c r="H77" s="309"/>
      <c r="I77" s="309"/>
      <c r="J77" s="309" t="s">
        <v>2105</v>
      </c>
      <c r="K77" s="306"/>
    </row>
    <row r="78" s="1" customFormat="1" ht="5.25" customHeight="1">
      <c r="B78" s="304"/>
      <c r="C78" s="312"/>
      <c r="D78" s="312"/>
      <c r="E78" s="312"/>
      <c r="F78" s="312"/>
      <c r="G78" s="313"/>
      <c r="H78" s="312"/>
      <c r="I78" s="312"/>
      <c r="J78" s="312"/>
      <c r="K78" s="306"/>
    </row>
    <row r="79" s="1" customFormat="1" ht="15" customHeight="1">
      <c r="B79" s="304"/>
      <c r="C79" s="292" t="s">
        <v>56</v>
      </c>
      <c r="D79" s="314"/>
      <c r="E79" s="314"/>
      <c r="F79" s="315" t="s">
        <v>2106</v>
      </c>
      <c r="G79" s="316"/>
      <c r="H79" s="292" t="s">
        <v>2107</v>
      </c>
      <c r="I79" s="292" t="s">
        <v>2108</v>
      </c>
      <c r="J79" s="292">
        <v>20</v>
      </c>
      <c r="K79" s="306"/>
    </row>
    <row r="80" s="1" customFormat="1" ht="15" customHeight="1">
      <c r="B80" s="304"/>
      <c r="C80" s="292" t="s">
        <v>2109</v>
      </c>
      <c r="D80" s="292"/>
      <c r="E80" s="292"/>
      <c r="F80" s="315" t="s">
        <v>2106</v>
      </c>
      <c r="G80" s="316"/>
      <c r="H80" s="292" t="s">
        <v>2110</v>
      </c>
      <c r="I80" s="292" t="s">
        <v>2108</v>
      </c>
      <c r="J80" s="292">
        <v>120</v>
      </c>
      <c r="K80" s="306"/>
    </row>
    <row r="81" s="1" customFormat="1" ht="15" customHeight="1">
      <c r="B81" s="317"/>
      <c r="C81" s="292" t="s">
        <v>2111</v>
      </c>
      <c r="D81" s="292"/>
      <c r="E81" s="292"/>
      <c r="F81" s="315" t="s">
        <v>2112</v>
      </c>
      <c r="G81" s="316"/>
      <c r="H81" s="292" t="s">
        <v>2113</v>
      </c>
      <c r="I81" s="292" t="s">
        <v>2108</v>
      </c>
      <c r="J81" s="292">
        <v>50</v>
      </c>
      <c r="K81" s="306"/>
    </row>
    <row r="82" s="1" customFormat="1" ht="15" customHeight="1">
      <c r="B82" s="317"/>
      <c r="C82" s="292" t="s">
        <v>2114</v>
      </c>
      <c r="D82" s="292"/>
      <c r="E82" s="292"/>
      <c r="F82" s="315" t="s">
        <v>2106</v>
      </c>
      <c r="G82" s="316"/>
      <c r="H82" s="292" t="s">
        <v>2115</v>
      </c>
      <c r="I82" s="292" t="s">
        <v>2116</v>
      </c>
      <c r="J82" s="292"/>
      <c r="K82" s="306"/>
    </row>
    <row r="83" s="1" customFormat="1" ht="15" customHeight="1">
      <c r="B83" s="317"/>
      <c r="C83" s="318" t="s">
        <v>2117</v>
      </c>
      <c r="D83" s="318"/>
      <c r="E83" s="318"/>
      <c r="F83" s="319" t="s">
        <v>2112</v>
      </c>
      <c r="G83" s="318"/>
      <c r="H83" s="318" t="s">
        <v>2118</v>
      </c>
      <c r="I83" s="318" t="s">
        <v>2108</v>
      </c>
      <c r="J83" s="318">
        <v>15</v>
      </c>
      <c r="K83" s="306"/>
    </row>
    <row r="84" s="1" customFormat="1" ht="15" customHeight="1">
      <c r="B84" s="317"/>
      <c r="C84" s="318" t="s">
        <v>2119</v>
      </c>
      <c r="D84" s="318"/>
      <c r="E84" s="318"/>
      <c r="F84" s="319" t="s">
        <v>2112</v>
      </c>
      <c r="G84" s="318"/>
      <c r="H84" s="318" t="s">
        <v>2120</v>
      </c>
      <c r="I84" s="318" t="s">
        <v>2108</v>
      </c>
      <c r="J84" s="318">
        <v>15</v>
      </c>
      <c r="K84" s="306"/>
    </row>
    <row r="85" s="1" customFormat="1" ht="15" customHeight="1">
      <c r="B85" s="317"/>
      <c r="C85" s="318" t="s">
        <v>2121</v>
      </c>
      <c r="D85" s="318"/>
      <c r="E85" s="318"/>
      <c r="F85" s="319" t="s">
        <v>2112</v>
      </c>
      <c r="G85" s="318"/>
      <c r="H85" s="318" t="s">
        <v>2122</v>
      </c>
      <c r="I85" s="318" t="s">
        <v>2108</v>
      </c>
      <c r="J85" s="318">
        <v>20</v>
      </c>
      <c r="K85" s="306"/>
    </row>
    <row r="86" s="1" customFormat="1" ht="15" customHeight="1">
      <c r="B86" s="317"/>
      <c r="C86" s="318" t="s">
        <v>2123</v>
      </c>
      <c r="D86" s="318"/>
      <c r="E86" s="318"/>
      <c r="F86" s="319" t="s">
        <v>2112</v>
      </c>
      <c r="G86" s="318"/>
      <c r="H86" s="318" t="s">
        <v>2124</v>
      </c>
      <c r="I86" s="318" t="s">
        <v>2108</v>
      </c>
      <c r="J86" s="318">
        <v>20</v>
      </c>
      <c r="K86" s="306"/>
    </row>
    <row r="87" s="1" customFormat="1" ht="15" customHeight="1">
      <c r="B87" s="317"/>
      <c r="C87" s="292" t="s">
        <v>2125</v>
      </c>
      <c r="D87" s="292"/>
      <c r="E87" s="292"/>
      <c r="F87" s="315" t="s">
        <v>2112</v>
      </c>
      <c r="G87" s="316"/>
      <c r="H87" s="292" t="s">
        <v>2126</v>
      </c>
      <c r="I87" s="292" t="s">
        <v>2108</v>
      </c>
      <c r="J87" s="292">
        <v>50</v>
      </c>
      <c r="K87" s="306"/>
    </row>
    <row r="88" s="1" customFormat="1" ht="15" customHeight="1">
      <c r="B88" s="317"/>
      <c r="C88" s="292" t="s">
        <v>2127</v>
      </c>
      <c r="D88" s="292"/>
      <c r="E88" s="292"/>
      <c r="F88" s="315" t="s">
        <v>2112</v>
      </c>
      <c r="G88" s="316"/>
      <c r="H88" s="292" t="s">
        <v>2128</v>
      </c>
      <c r="I88" s="292" t="s">
        <v>2108</v>
      </c>
      <c r="J88" s="292">
        <v>20</v>
      </c>
      <c r="K88" s="306"/>
    </row>
    <row r="89" s="1" customFormat="1" ht="15" customHeight="1">
      <c r="B89" s="317"/>
      <c r="C89" s="292" t="s">
        <v>2129</v>
      </c>
      <c r="D89" s="292"/>
      <c r="E89" s="292"/>
      <c r="F89" s="315" t="s">
        <v>2112</v>
      </c>
      <c r="G89" s="316"/>
      <c r="H89" s="292" t="s">
        <v>2130</v>
      </c>
      <c r="I89" s="292" t="s">
        <v>2108</v>
      </c>
      <c r="J89" s="292">
        <v>20</v>
      </c>
      <c r="K89" s="306"/>
    </row>
    <row r="90" s="1" customFormat="1" ht="15" customHeight="1">
      <c r="B90" s="317"/>
      <c r="C90" s="292" t="s">
        <v>2131</v>
      </c>
      <c r="D90" s="292"/>
      <c r="E90" s="292"/>
      <c r="F90" s="315" t="s">
        <v>2112</v>
      </c>
      <c r="G90" s="316"/>
      <c r="H90" s="292" t="s">
        <v>2132</v>
      </c>
      <c r="I90" s="292" t="s">
        <v>2108</v>
      </c>
      <c r="J90" s="292">
        <v>50</v>
      </c>
      <c r="K90" s="306"/>
    </row>
    <row r="91" s="1" customFormat="1" ht="15" customHeight="1">
      <c r="B91" s="317"/>
      <c r="C91" s="292" t="s">
        <v>2133</v>
      </c>
      <c r="D91" s="292"/>
      <c r="E91" s="292"/>
      <c r="F91" s="315" t="s">
        <v>2112</v>
      </c>
      <c r="G91" s="316"/>
      <c r="H91" s="292" t="s">
        <v>2133</v>
      </c>
      <c r="I91" s="292" t="s">
        <v>2108</v>
      </c>
      <c r="J91" s="292">
        <v>50</v>
      </c>
      <c r="K91" s="306"/>
    </row>
    <row r="92" s="1" customFormat="1" ht="15" customHeight="1">
      <c r="B92" s="317"/>
      <c r="C92" s="292" t="s">
        <v>2134</v>
      </c>
      <c r="D92" s="292"/>
      <c r="E92" s="292"/>
      <c r="F92" s="315" t="s">
        <v>2112</v>
      </c>
      <c r="G92" s="316"/>
      <c r="H92" s="292" t="s">
        <v>2135</v>
      </c>
      <c r="I92" s="292" t="s">
        <v>2108</v>
      </c>
      <c r="J92" s="292">
        <v>255</v>
      </c>
      <c r="K92" s="306"/>
    </row>
    <row r="93" s="1" customFormat="1" ht="15" customHeight="1">
      <c r="B93" s="317"/>
      <c r="C93" s="292" t="s">
        <v>2136</v>
      </c>
      <c r="D93" s="292"/>
      <c r="E93" s="292"/>
      <c r="F93" s="315" t="s">
        <v>2106</v>
      </c>
      <c r="G93" s="316"/>
      <c r="H93" s="292" t="s">
        <v>2137</v>
      </c>
      <c r="I93" s="292" t="s">
        <v>2138</v>
      </c>
      <c r="J93" s="292"/>
      <c r="K93" s="306"/>
    </row>
    <row r="94" s="1" customFormat="1" ht="15" customHeight="1">
      <c r="B94" s="317"/>
      <c r="C94" s="292" t="s">
        <v>2139</v>
      </c>
      <c r="D94" s="292"/>
      <c r="E94" s="292"/>
      <c r="F94" s="315" t="s">
        <v>2106</v>
      </c>
      <c r="G94" s="316"/>
      <c r="H94" s="292" t="s">
        <v>2140</v>
      </c>
      <c r="I94" s="292" t="s">
        <v>2141</v>
      </c>
      <c r="J94" s="292"/>
      <c r="K94" s="306"/>
    </row>
    <row r="95" s="1" customFormat="1" ht="15" customHeight="1">
      <c r="B95" s="317"/>
      <c r="C95" s="292" t="s">
        <v>2142</v>
      </c>
      <c r="D95" s="292"/>
      <c r="E95" s="292"/>
      <c r="F95" s="315" t="s">
        <v>2106</v>
      </c>
      <c r="G95" s="316"/>
      <c r="H95" s="292" t="s">
        <v>2142</v>
      </c>
      <c r="I95" s="292" t="s">
        <v>2141</v>
      </c>
      <c r="J95" s="292"/>
      <c r="K95" s="306"/>
    </row>
    <row r="96" s="1" customFormat="1" ht="15" customHeight="1">
      <c r="B96" s="317"/>
      <c r="C96" s="292" t="s">
        <v>41</v>
      </c>
      <c r="D96" s="292"/>
      <c r="E96" s="292"/>
      <c r="F96" s="315" t="s">
        <v>2106</v>
      </c>
      <c r="G96" s="316"/>
      <c r="H96" s="292" t="s">
        <v>2143</v>
      </c>
      <c r="I96" s="292" t="s">
        <v>2141</v>
      </c>
      <c r="J96" s="292"/>
      <c r="K96" s="306"/>
    </row>
    <row r="97" s="1" customFormat="1" ht="15" customHeight="1">
      <c r="B97" s="317"/>
      <c r="C97" s="292" t="s">
        <v>51</v>
      </c>
      <c r="D97" s="292"/>
      <c r="E97" s="292"/>
      <c r="F97" s="315" t="s">
        <v>2106</v>
      </c>
      <c r="G97" s="316"/>
      <c r="H97" s="292" t="s">
        <v>2144</v>
      </c>
      <c r="I97" s="292" t="s">
        <v>2141</v>
      </c>
      <c r="J97" s="292"/>
      <c r="K97" s="306"/>
    </row>
    <row r="98" s="1" customFormat="1" ht="15" customHeight="1">
      <c r="B98" s="320"/>
      <c r="C98" s="321"/>
      <c r="D98" s="321"/>
      <c r="E98" s="321"/>
      <c r="F98" s="321"/>
      <c r="G98" s="321"/>
      <c r="H98" s="321"/>
      <c r="I98" s="321"/>
      <c r="J98" s="321"/>
      <c r="K98" s="322"/>
    </row>
    <row r="99" s="1" customFormat="1" ht="18.75" customHeight="1">
      <c r="B99" s="323"/>
      <c r="C99" s="324"/>
      <c r="D99" s="324"/>
      <c r="E99" s="324"/>
      <c r="F99" s="324"/>
      <c r="G99" s="324"/>
      <c r="H99" s="324"/>
      <c r="I99" s="324"/>
      <c r="J99" s="324"/>
      <c r="K99" s="323"/>
    </row>
    <row r="100" s="1" customFormat="1" ht="18.75" customHeight="1">
      <c r="B100" s="300"/>
      <c r="C100" s="300"/>
      <c r="D100" s="300"/>
      <c r="E100" s="300"/>
      <c r="F100" s="300"/>
      <c r="G100" s="300"/>
      <c r="H100" s="300"/>
      <c r="I100" s="300"/>
      <c r="J100" s="300"/>
      <c r="K100" s="300"/>
    </row>
    <row r="101" s="1" customFormat="1" ht="7.5" customHeight="1">
      <c r="B101" s="301"/>
      <c r="C101" s="302"/>
      <c r="D101" s="302"/>
      <c r="E101" s="302"/>
      <c r="F101" s="302"/>
      <c r="G101" s="302"/>
      <c r="H101" s="302"/>
      <c r="I101" s="302"/>
      <c r="J101" s="302"/>
      <c r="K101" s="303"/>
    </row>
    <row r="102" s="1" customFormat="1" ht="45" customHeight="1">
      <c r="B102" s="304"/>
      <c r="C102" s="305" t="s">
        <v>2145</v>
      </c>
      <c r="D102" s="305"/>
      <c r="E102" s="305"/>
      <c r="F102" s="305"/>
      <c r="G102" s="305"/>
      <c r="H102" s="305"/>
      <c r="I102" s="305"/>
      <c r="J102" s="305"/>
      <c r="K102" s="306"/>
    </row>
    <row r="103" s="1" customFormat="1" ht="17.25" customHeight="1">
      <c r="B103" s="304"/>
      <c r="C103" s="307" t="s">
        <v>2100</v>
      </c>
      <c r="D103" s="307"/>
      <c r="E103" s="307"/>
      <c r="F103" s="307" t="s">
        <v>2101</v>
      </c>
      <c r="G103" s="308"/>
      <c r="H103" s="307" t="s">
        <v>57</v>
      </c>
      <c r="I103" s="307" t="s">
        <v>60</v>
      </c>
      <c r="J103" s="307" t="s">
        <v>2102</v>
      </c>
      <c r="K103" s="306"/>
    </row>
    <row r="104" s="1" customFormat="1" ht="17.25" customHeight="1">
      <c r="B104" s="304"/>
      <c r="C104" s="309" t="s">
        <v>2103</v>
      </c>
      <c r="D104" s="309"/>
      <c r="E104" s="309"/>
      <c r="F104" s="310" t="s">
        <v>2104</v>
      </c>
      <c r="G104" s="311"/>
      <c r="H104" s="309"/>
      <c r="I104" s="309"/>
      <c r="J104" s="309" t="s">
        <v>2105</v>
      </c>
      <c r="K104" s="306"/>
    </row>
    <row r="105" s="1" customFormat="1" ht="5.25" customHeight="1">
      <c r="B105" s="304"/>
      <c r="C105" s="307"/>
      <c r="D105" s="307"/>
      <c r="E105" s="307"/>
      <c r="F105" s="307"/>
      <c r="G105" s="325"/>
      <c r="H105" s="307"/>
      <c r="I105" s="307"/>
      <c r="J105" s="307"/>
      <c r="K105" s="306"/>
    </row>
    <row r="106" s="1" customFormat="1" ht="15" customHeight="1">
      <c r="B106" s="304"/>
      <c r="C106" s="292" t="s">
        <v>56</v>
      </c>
      <c r="D106" s="314"/>
      <c r="E106" s="314"/>
      <c r="F106" s="315" t="s">
        <v>2106</v>
      </c>
      <c r="G106" s="292"/>
      <c r="H106" s="292" t="s">
        <v>2146</v>
      </c>
      <c r="I106" s="292" t="s">
        <v>2108</v>
      </c>
      <c r="J106" s="292">
        <v>20</v>
      </c>
      <c r="K106" s="306"/>
    </row>
    <row r="107" s="1" customFormat="1" ht="15" customHeight="1">
      <c r="B107" s="304"/>
      <c r="C107" s="292" t="s">
        <v>2109</v>
      </c>
      <c r="D107" s="292"/>
      <c r="E107" s="292"/>
      <c r="F107" s="315" t="s">
        <v>2106</v>
      </c>
      <c r="G107" s="292"/>
      <c r="H107" s="292" t="s">
        <v>2146</v>
      </c>
      <c r="I107" s="292" t="s">
        <v>2108</v>
      </c>
      <c r="J107" s="292">
        <v>120</v>
      </c>
      <c r="K107" s="306"/>
    </row>
    <row r="108" s="1" customFormat="1" ht="15" customHeight="1">
      <c r="B108" s="317"/>
      <c r="C108" s="292" t="s">
        <v>2111</v>
      </c>
      <c r="D108" s="292"/>
      <c r="E108" s="292"/>
      <c r="F108" s="315" t="s">
        <v>2112</v>
      </c>
      <c r="G108" s="292"/>
      <c r="H108" s="292" t="s">
        <v>2146</v>
      </c>
      <c r="I108" s="292" t="s">
        <v>2108</v>
      </c>
      <c r="J108" s="292">
        <v>50</v>
      </c>
      <c r="K108" s="306"/>
    </row>
    <row r="109" s="1" customFormat="1" ht="15" customHeight="1">
      <c r="B109" s="317"/>
      <c r="C109" s="292" t="s">
        <v>2114</v>
      </c>
      <c r="D109" s="292"/>
      <c r="E109" s="292"/>
      <c r="F109" s="315" t="s">
        <v>2106</v>
      </c>
      <c r="G109" s="292"/>
      <c r="H109" s="292" t="s">
        <v>2146</v>
      </c>
      <c r="I109" s="292" t="s">
        <v>2116</v>
      </c>
      <c r="J109" s="292"/>
      <c r="K109" s="306"/>
    </row>
    <row r="110" s="1" customFormat="1" ht="15" customHeight="1">
      <c r="B110" s="317"/>
      <c r="C110" s="292" t="s">
        <v>2125</v>
      </c>
      <c r="D110" s="292"/>
      <c r="E110" s="292"/>
      <c r="F110" s="315" t="s">
        <v>2112</v>
      </c>
      <c r="G110" s="292"/>
      <c r="H110" s="292" t="s">
        <v>2146</v>
      </c>
      <c r="I110" s="292" t="s">
        <v>2108</v>
      </c>
      <c r="J110" s="292">
        <v>50</v>
      </c>
      <c r="K110" s="306"/>
    </row>
    <row r="111" s="1" customFormat="1" ht="15" customHeight="1">
      <c r="B111" s="317"/>
      <c r="C111" s="292" t="s">
        <v>2133</v>
      </c>
      <c r="D111" s="292"/>
      <c r="E111" s="292"/>
      <c r="F111" s="315" t="s">
        <v>2112</v>
      </c>
      <c r="G111" s="292"/>
      <c r="H111" s="292" t="s">
        <v>2146</v>
      </c>
      <c r="I111" s="292" t="s">
        <v>2108</v>
      </c>
      <c r="J111" s="292">
        <v>50</v>
      </c>
      <c r="K111" s="306"/>
    </row>
    <row r="112" s="1" customFormat="1" ht="15" customHeight="1">
      <c r="B112" s="317"/>
      <c r="C112" s="292" t="s">
        <v>2131</v>
      </c>
      <c r="D112" s="292"/>
      <c r="E112" s="292"/>
      <c r="F112" s="315" t="s">
        <v>2112</v>
      </c>
      <c r="G112" s="292"/>
      <c r="H112" s="292" t="s">
        <v>2146</v>
      </c>
      <c r="I112" s="292" t="s">
        <v>2108</v>
      </c>
      <c r="J112" s="292">
        <v>50</v>
      </c>
      <c r="K112" s="306"/>
    </row>
    <row r="113" s="1" customFormat="1" ht="15" customHeight="1">
      <c r="B113" s="317"/>
      <c r="C113" s="292" t="s">
        <v>56</v>
      </c>
      <c r="D113" s="292"/>
      <c r="E113" s="292"/>
      <c r="F113" s="315" t="s">
        <v>2106</v>
      </c>
      <c r="G113" s="292"/>
      <c r="H113" s="292" t="s">
        <v>2147</v>
      </c>
      <c r="I113" s="292" t="s">
        <v>2108</v>
      </c>
      <c r="J113" s="292">
        <v>20</v>
      </c>
      <c r="K113" s="306"/>
    </row>
    <row r="114" s="1" customFormat="1" ht="15" customHeight="1">
      <c r="B114" s="317"/>
      <c r="C114" s="292" t="s">
        <v>2148</v>
      </c>
      <c r="D114" s="292"/>
      <c r="E114" s="292"/>
      <c r="F114" s="315" t="s">
        <v>2106</v>
      </c>
      <c r="G114" s="292"/>
      <c r="H114" s="292" t="s">
        <v>2149</v>
      </c>
      <c r="I114" s="292" t="s">
        <v>2108</v>
      </c>
      <c r="J114" s="292">
        <v>120</v>
      </c>
      <c r="K114" s="306"/>
    </row>
    <row r="115" s="1" customFormat="1" ht="15" customHeight="1">
      <c r="B115" s="317"/>
      <c r="C115" s="292" t="s">
        <v>41</v>
      </c>
      <c r="D115" s="292"/>
      <c r="E115" s="292"/>
      <c r="F115" s="315" t="s">
        <v>2106</v>
      </c>
      <c r="G115" s="292"/>
      <c r="H115" s="292" t="s">
        <v>2150</v>
      </c>
      <c r="I115" s="292" t="s">
        <v>2141</v>
      </c>
      <c r="J115" s="292"/>
      <c r="K115" s="306"/>
    </row>
    <row r="116" s="1" customFormat="1" ht="15" customHeight="1">
      <c r="B116" s="317"/>
      <c r="C116" s="292" t="s">
        <v>51</v>
      </c>
      <c r="D116" s="292"/>
      <c r="E116" s="292"/>
      <c r="F116" s="315" t="s">
        <v>2106</v>
      </c>
      <c r="G116" s="292"/>
      <c r="H116" s="292" t="s">
        <v>2151</v>
      </c>
      <c r="I116" s="292" t="s">
        <v>2141</v>
      </c>
      <c r="J116" s="292"/>
      <c r="K116" s="306"/>
    </row>
    <row r="117" s="1" customFormat="1" ht="15" customHeight="1">
      <c r="B117" s="317"/>
      <c r="C117" s="292" t="s">
        <v>60</v>
      </c>
      <c r="D117" s="292"/>
      <c r="E117" s="292"/>
      <c r="F117" s="315" t="s">
        <v>2106</v>
      </c>
      <c r="G117" s="292"/>
      <c r="H117" s="292" t="s">
        <v>2152</v>
      </c>
      <c r="I117" s="292" t="s">
        <v>2153</v>
      </c>
      <c r="J117" s="292"/>
      <c r="K117" s="306"/>
    </row>
    <row r="118" s="1" customFormat="1" ht="15" customHeight="1">
      <c r="B118" s="320"/>
      <c r="C118" s="326"/>
      <c r="D118" s="326"/>
      <c r="E118" s="326"/>
      <c r="F118" s="326"/>
      <c r="G118" s="326"/>
      <c r="H118" s="326"/>
      <c r="I118" s="326"/>
      <c r="J118" s="326"/>
      <c r="K118" s="322"/>
    </row>
    <row r="119" s="1" customFormat="1" ht="18.75" customHeight="1">
      <c r="B119" s="327"/>
      <c r="C119" s="328"/>
      <c r="D119" s="328"/>
      <c r="E119" s="328"/>
      <c r="F119" s="329"/>
      <c r="G119" s="328"/>
      <c r="H119" s="328"/>
      <c r="I119" s="328"/>
      <c r="J119" s="328"/>
      <c r="K119" s="327"/>
    </row>
    <row r="120" s="1" customFormat="1" ht="18.75" customHeight="1">
      <c r="B120" s="300"/>
      <c r="C120" s="300"/>
      <c r="D120" s="300"/>
      <c r="E120" s="300"/>
      <c r="F120" s="300"/>
      <c r="G120" s="300"/>
      <c r="H120" s="300"/>
      <c r="I120" s="300"/>
      <c r="J120" s="300"/>
      <c r="K120" s="300"/>
    </row>
    <row r="121" s="1" customFormat="1" ht="7.5" customHeight="1">
      <c r="B121" s="330"/>
      <c r="C121" s="331"/>
      <c r="D121" s="331"/>
      <c r="E121" s="331"/>
      <c r="F121" s="331"/>
      <c r="G121" s="331"/>
      <c r="H121" s="331"/>
      <c r="I121" s="331"/>
      <c r="J121" s="331"/>
      <c r="K121" s="332"/>
    </row>
    <row r="122" s="1" customFormat="1" ht="45" customHeight="1">
      <c r="B122" s="333"/>
      <c r="C122" s="283" t="s">
        <v>2154</v>
      </c>
      <c r="D122" s="283"/>
      <c r="E122" s="283"/>
      <c r="F122" s="283"/>
      <c r="G122" s="283"/>
      <c r="H122" s="283"/>
      <c r="I122" s="283"/>
      <c r="J122" s="283"/>
      <c r="K122" s="334"/>
    </row>
    <row r="123" s="1" customFormat="1" ht="17.25" customHeight="1">
      <c r="B123" s="335"/>
      <c r="C123" s="307" t="s">
        <v>2100</v>
      </c>
      <c r="D123" s="307"/>
      <c r="E123" s="307"/>
      <c r="F123" s="307" t="s">
        <v>2101</v>
      </c>
      <c r="G123" s="308"/>
      <c r="H123" s="307" t="s">
        <v>57</v>
      </c>
      <c r="I123" s="307" t="s">
        <v>60</v>
      </c>
      <c r="J123" s="307" t="s">
        <v>2102</v>
      </c>
      <c r="K123" s="336"/>
    </row>
    <row r="124" s="1" customFormat="1" ht="17.25" customHeight="1">
      <c r="B124" s="335"/>
      <c r="C124" s="309" t="s">
        <v>2103</v>
      </c>
      <c r="D124" s="309"/>
      <c r="E124" s="309"/>
      <c r="F124" s="310" t="s">
        <v>2104</v>
      </c>
      <c r="G124" s="311"/>
      <c r="H124" s="309"/>
      <c r="I124" s="309"/>
      <c r="J124" s="309" t="s">
        <v>2105</v>
      </c>
      <c r="K124" s="336"/>
    </row>
    <row r="125" s="1" customFormat="1" ht="5.25" customHeight="1">
      <c r="B125" s="337"/>
      <c r="C125" s="312"/>
      <c r="D125" s="312"/>
      <c r="E125" s="312"/>
      <c r="F125" s="312"/>
      <c r="G125" s="338"/>
      <c r="H125" s="312"/>
      <c r="I125" s="312"/>
      <c r="J125" s="312"/>
      <c r="K125" s="339"/>
    </row>
    <row r="126" s="1" customFormat="1" ht="15" customHeight="1">
      <c r="B126" s="337"/>
      <c r="C126" s="292" t="s">
        <v>2109</v>
      </c>
      <c r="D126" s="314"/>
      <c r="E126" s="314"/>
      <c r="F126" s="315" t="s">
        <v>2106</v>
      </c>
      <c r="G126" s="292"/>
      <c r="H126" s="292" t="s">
        <v>2146</v>
      </c>
      <c r="I126" s="292" t="s">
        <v>2108</v>
      </c>
      <c r="J126" s="292">
        <v>120</v>
      </c>
      <c r="K126" s="340"/>
    </row>
    <row r="127" s="1" customFormat="1" ht="15" customHeight="1">
      <c r="B127" s="337"/>
      <c r="C127" s="292" t="s">
        <v>2155</v>
      </c>
      <c r="D127" s="292"/>
      <c r="E127" s="292"/>
      <c r="F127" s="315" t="s">
        <v>2106</v>
      </c>
      <c r="G127" s="292"/>
      <c r="H127" s="292" t="s">
        <v>2156</v>
      </c>
      <c r="I127" s="292" t="s">
        <v>2108</v>
      </c>
      <c r="J127" s="292" t="s">
        <v>2157</v>
      </c>
      <c r="K127" s="340"/>
    </row>
    <row r="128" s="1" customFormat="1" ht="15" customHeight="1">
      <c r="B128" s="337"/>
      <c r="C128" s="292" t="s">
        <v>2054</v>
      </c>
      <c r="D128" s="292"/>
      <c r="E128" s="292"/>
      <c r="F128" s="315" t="s">
        <v>2106</v>
      </c>
      <c r="G128" s="292"/>
      <c r="H128" s="292" t="s">
        <v>2158</v>
      </c>
      <c r="I128" s="292" t="s">
        <v>2108</v>
      </c>
      <c r="J128" s="292" t="s">
        <v>2157</v>
      </c>
      <c r="K128" s="340"/>
    </row>
    <row r="129" s="1" customFormat="1" ht="15" customHeight="1">
      <c r="B129" s="337"/>
      <c r="C129" s="292" t="s">
        <v>2117</v>
      </c>
      <c r="D129" s="292"/>
      <c r="E129" s="292"/>
      <c r="F129" s="315" t="s">
        <v>2112</v>
      </c>
      <c r="G129" s="292"/>
      <c r="H129" s="292" t="s">
        <v>2118</v>
      </c>
      <c r="I129" s="292" t="s">
        <v>2108</v>
      </c>
      <c r="J129" s="292">
        <v>15</v>
      </c>
      <c r="K129" s="340"/>
    </row>
    <row r="130" s="1" customFormat="1" ht="15" customHeight="1">
      <c r="B130" s="337"/>
      <c r="C130" s="318" t="s">
        <v>2119</v>
      </c>
      <c r="D130" s="318"/>
      <c r="E130" s="318"/>
      <c r="F130" s="319" t="s">
        <v>2112</v>
      </c>
      <c r="G130" s="318"/>
      <c r="H130" s="318" t="s">
        <v>2120</v>
      </c>
      <c r="I130" s="318" t="s">
        <v>2108</v>
      </c>
      <c r="J130" s="318">
        <v>15</v>
      </c>
      <c r="K130" s="340"/>
    </row>
    <row r="131" s="1" customFormat="1" ht="15" customHeight="1">
      <c r="B131" s="337"/>
      <c r="C131" s="318" t="s">
        <v>2121</v>
      </c>
      <c r="D131" s="318"/>
      <c r="E131" s="318"/>
      <c r="F131" s="319" t="s">
        <v>2112</v>
      </c>
      <c r="G131" s="318"/>
      <c r="H131" s="318" t="s">
        <v>2122</v>
      </c>
      <c r="I131" s="318" t="s">
        <v>2108</v>
      </c>
      <c r="J131" s="318">
        <v>20</v>
      </c>
      <c r="K131" s="340"/>
    </row>
    <row r="132" s="1" customFormat="1" ht="15" customHeight="1">
      <c r="B132" s="337"/>
      <c r="C132" s="318" t="s">
        <v>2123</v>
      </c>
      <c r="D132" s="318"/>
      <c r="E132" s="318"/>
      <c r="F132" s="319" t="s">
        <v>2112</v>
      </c>
      <c r="G132" s="318"/>
      <c r="H132" s="318" t="s">
        <v>2124</v>
      </c>
      <c r="I132" s="318" t="s">
        <v>2108</v>
      </c>
      <c r="J132" s="318">
        <v>20</v>
      </c>
      <c r="K132" s="340"/>
    </row>
    <row r="133" s="1" customFormat="1" ht="15" customHeight="1">
      <c r="B133" s="337"/>
      <c r="C133" s="292" t="s">
        <v>2111</v>
      </c>
      <c r="D133" s="292"/>
      <c r="E133" s="292"/>
      <c r="F133" s="315" t="s">
        <v>2112</v>
      </c>
      <c r="G133" s="292"/>
      <c r="H133" s="292" t="s">
        <v>2146</v>
      </c>
      <c r="I133" s="292" t="s">
        <v>2108</v>
      </c>
      <c r="J133" s="292">
        <v>50</v>
      </c>
      <c r="K133" s="340"/>
    </row>
    <row r="134" s="1" customFormat="1" ht="15" customHeight="1">
      <c r="B134" s="337"/>
      <c r="C134" s="292" t="s">
        <v>2125</v>
      </c>
      <c r="D134" s="292"/>
      <c r="E134" s="292"/>
      <c r="F134" s="315" t="s">
        <v>2112</v>
      </c>
      <c r="G134" s="292"/>
      <c r="H134" s="292" t="s">
        <v>2146</v>
      </c>
      <c r="I134" s="292" t="s">
        <v>2108</v>
      </c>
      <c r="J134" s="292">
        <v>50</v>
      </c>
      <c r="K134" s="340"/>
    </row>
    <row r="135" s="1" customFormat="1" ht="15" customHeight="1">
      <c r="B135" s="337"/>
      <c r="C135" s="292" t="s">
        <v>2131</v>
      </c>
      <c r="D135" s="292"/>
      <c r="E135" s="292"/>
      <c r="F135" s="315" t="s">
        <v>2112</v>
      </c>
      <c r="G135" s="292"/>
      <c r="H135" s="292" t="s">
        <v>2146</v>
      </c>
      <c r="I135" s="292" t="s">
        <v>2108</v>
      </c>
      <c r="J135" s="292">
        <v>50</v>
      </c>
      <c r="K135" s="340"/>
    </row>
    <row r="136" s="1" customFormat="1" ht="15" customHeight="1">
      <c r="B136" s="337"/>
      <c r="C136" s="292" t="s">
        <v>2133</v>
      </c>
      <c r="D136" s="292"/>
      <c r="E136" s="292"/>
      <c r="F136" s="315" t="s">
        <v>2112</v>
      </c>
      <c r="G136" s="292"/>
      <c r="H136" s="292" t="s">
        <v>2146</v>
      </c>
      <c r="I136" s="292" t="s">
        <v>2108</v>
      </c>
      <c r="J136" s="292">
        <v>50</v>
      </c>
      <c r="K136" s="340"/>
    </row>
    <row r="137" s="1" customFormat="1" ht="15" customHeight="1">
      <c r="B137" s="337"/>
      <c r="C137" s="292" t="s">
        <v>2134</v>
      </c>
      <c r="D137" s="292"/>
      <c r="E137" s="292"/>
      <c r="F137" s="315" t="s">
        <v>2112</v>
      </c>
      <c r="G137" s="292"/>
      <c r="H137" s="292" t="s">
        <v>2159</v>
      </c>
      <c r="I137" s="292" t="s">
        <v>2108</v>
      </c>
      <c r="J137" s="292">
        <v>255</v>
      </c>
      <c r="K137" s="340"/>
    </row>
    <row r="138" s="1" customFormat="1" ht="15" customHeight="1">
      <c r="B138" s="337"/>
      <c r="C138" s="292" t="s">
        <v>2136</v>
      </c>
      <c r="D138" s="292"/>
      <c r="E138" s="292"/>
      <c r="F138" s="315" t="s">
        <v>2106</v>
      </c>
      <c r="G138" s="292"/>
      <c r="H138" s="292" t="s">
        <v>2160</v>
      </c>
      <c r="I138" s="292" t="s">
        <v>2138</v>
      </c>
      <c r="J138" s="292"/>
      <c r="K138" s="340"/>
    </row>
    <row r="139" s="1" customFormat="1" ht="15" customHeight="1">
      <c r="B139" s="337"/>
      <c r="C139" s="292" t="s">
        <v>2139</v>
      </c>
      <c r="D139" s="292"/>
      <c r="E139" s="292"/>
      <c r="F139" s="315" t="s">
        <v>2106</v>
      </c>
      <c r="G139" s="292"/>
      <c r="H139" s="292" t="s">
        <v>2161</v>
      </c>
      <c r="I139" s="292" t="s">
        <v>2141</v>
      </c>
      <c r="J139" s="292"/>
      <c r="K139" s="340"/>
    </row>
    <row r="140" s="1" customFormat="1" ht="15" customHeight="1">
      <c r="B140" s="337"/>
      <c r="C140" s="292" t="s">
        <v>2142</v>
      </c>
      <c r="D140" s="292"/>
      <c r="E140" s="292"/>
      <c r="F140" s="315" t="s">
        <v>2106</v>
      </c>
      <c r="G140" s="292"/>
      <c r="H140" s="292" t="s">
        <v>2142</v>
      </c>
      <c r="I140" s="292" t="s">
        <v>2141</v>
      </c>
      <c r="J140" s="292"/>
      <c r="K140" s="340"/>
    </row>
    <row r="141" s="1" customFormat="1" ht="15" customHeight="1">
      <c r="B141" s="337"/>
      <c r="C141" s="292" t="s">
        <v>41</v>
      </c>
      <c r="D141" s="292"/>
      <c r="E141" s="292"/>
      <c r="F141" s="315" t="s">
        <v>2106</v>
      </c>
      <c r="G141" s="292"/>
      <c r="H141" s="292" t="s">
        <v>2162</v>
      </c>
      <c r="I141" s="292" t="s">
        <v>2141</v>
      </c>
      <c r="J141" s="292"/>
      <c r="K141" s="340"/>
    </row>
    <row r="142" s="1" customFormat="1" ht="15" customHeight="1">
      <c r="B142" s="337"/>
      <c r="C142" s="292" t="s">
        <v>2163</v>
      </c>
      <c r="D142" s="292"/>
      <c r="E142" s="292"/>
      <c r="F142" s="315" t="s">
        <v>2106</v>
      </c>
      <c r="G142" s="292"/>
      <c r="H142" s="292" t="s">
        <v>2164</v>
      </c>
      <c r="I142" s="292" t="s">
        <v>2141</v>
      </c>
      <c r="J142" s="292"/>
      <c r="K142" s="340"/>
    </row>
    <row r="143" s="1" customFormat="1" ht="15" customHeight="1">
      <c r="B143" s="341"/>
      <c r="C143" s="342"/>
      <c r="D143" s="342"/>
      <c r="E143" s="342"/>
      <c r="F143" s="342"/>
      <c r="G143" s="342"/>
      <c r="H143" s="342"/>
      <c r="I143" s="342"/>
      <c r="J143" s="342"/>
      <c r="K143" s="343"/>
    </row>
    <row r="144" s="1" customFormat="1" ht="18.75" customHeight="1">
      <c r="B144" s="328"/>
      <c r="C144" s="328"/>
      <c r="D144" s="328"/>
      <c r="E144" s="328"/>
      <c r="F144" s="329"/>
      <c r="G144" s="328"/>
      <c r="H144" s="328"/>
      <c r="I144" s="328"/>
      <c r="J144" s="328"/>
      <c r="K144" s="328"/>
    </row>
    <row r="145" s="1" customFormat="1" ht="18.75" customHeight="1">
      <c r="B145" s="300"/>
      <c r="C145" s="300"/>
      <c r="D145" s="300"/>
      <c r="E145" s="300"/>
      <c r="F145" s="300"/>
      <c r="G145" s="300"/>
      <c r="H145" s="300"/>
      <c r="I145" s="300"/>
      <c r="J145" s="300"/>
      <c r="K145" s="300"/>
    </row>
    <row r="146" s="1" customFormat="1" ht="7.5" customHeight="1">
      <c r="B146" s="301"/>
      <c r="C146" s="302"/>
      <c r="D146" s="302"/>
      <c r="E146" s="302"/>
      <c r="F146" s="302"/>
      <c r="G146" s="302"/>
      <c r="H146" s="302"/>
      <c r="I146" s="302"/>
      <c r="J146" s="302"/>
      <c r="K146" s="303"/>
    </row>
    <row r="147" s="1" customFormat="1" ht="45" customHeight="1">
      <c r="B147" s="304"/>
      <c r="C147" s="305" t="s">
        <v>2165</v>
      </c>
      <c r="D147" s="305"/>
      <c r="E147" s="305"/>
      <c r="F147" s="305"/>
      <c r="G147" s="305"/>
      <c r="H147" s="305"/>
      <c r="I147" s="305"/>
      <c r="J147" s="305"/>
      <c r="K147" s="306"/>
    </row>
    <row r="148" s="1" customFormat="1" ht="17.25" customHeight="1">
      <c r="B148" s="304"/>
      <c r="C148" s="307" t="s">
        <v>2100</v>
      </c>
      <c r="D148" s="307"/>
      <c r="E148" s="307"/>
      <c r="F148" s="307" t="s">
        <v>2101</v>
      </c>
      <c r="G148" s="308"/>
      <c r="H148" s="307" t="s">
        <v>57</v>
      </c>
      <c r="I148" s="307" t="s">
        <v>60</v>
      </c>
      <c r="J148" s="307" t="s">
        <v>2102</v>
      </c>
      <c r="K148" s="306"/>
    </row>
    <row r="149" s="1" customFormat="1" ht="17.25" customHeight="1">
      <c r="B149" s="304"/>
      <c r="C149" s="309" t="s">
        <v>2103</v>
      </c>
      <c r="D149" s="309"/>
      <c r="E149" s="309"/>
      <c r="F149" s="310" t="s">
        <v>2104</v>
      </c>
      <c r="G149" s="311"/>
      <c r="H149" s="309"/>
      <c r="I149" s="309"/>
      <c r="J149" s="309" t="s">
        <v>2105</v>
      </c>
      <c r="K149" s="306"/>
    </row>
    <row r="150" s="1" customFormat="1" ht="5.25" customHeight="1">
      <c r="B150" s="317"/>
      <c r="C150" s="312"/>
      <c r="D150" s="312"/>
      <c r="E150" s="312"/>
      <c r="F150" s="312"/>
      <c r="G150" s="313"/>
      <c r="H150" s="312"/>
      <c r="I150" s="312"/>
      <c r="J150" s="312"/>
      <c r="K150" s="340"/>
    </row>
    <row r="151" s="1" customFormat="1" ht="15" customHeight="1">
      <c r="B151" s="317"/>
      <c r="C151" s="344" t="s">
        <v>2109</v>
      </c>
      <c r="D151" s="292"/>
      <c r="E151" s="292"/>
      <c r="F151" s="345" t="s">
        <v>2106</v>
      </c>
      <c r="G151" s="292"/>
      <c r="H151" s="344" t="s">
        <v>2146</v>
      </c>
      <c r="I151" s="344" t="s">
        <v>2108</v>
      </c>
      <c r="J151" s="344">
        <v>120</v>
      </c>
      <c r="K151" s="340"/>
    </row>
    <row r="152" s="1" customFormat="1" ht="15" customHeight="1">
      <c r="B152" s="317"/>
      <c r="C152" s="344" t="s">
        <v>2155</v>
      </c>
      <c r="D152" s="292"/>
      <c r="E152" s="292"/>
      <c r="F152" s="345" t="s">
        <v>2106</v>
      </c>
      <c r="G152" s="292"/>
      <c r="H152" s="344" t="s">
        <v>2166</v>
      </c>
      <c r="I152" s="344" t="s">
        <v>2108</v>
      </c>
      <c r="J152" s="344" t="s">
        <v>2157</v>
      </c>
      <c r="K152" s="340"/>
    </row>
    <row r="153" s="1" customFormat="1" ht="15" customHeight="1">
      <c r="B153" s="317"/>
      <c r="C153" s="344" t="s">
        <v>2054</v>
      </c>
      <c r="D153" s="292"/>
      <c r="E153" s="292"/>
      <c r="F153" s="345" t="s">
        <v>2106</v>
      </c>
      <c r="G153" s="292"/>
      <c r="H153" s="344" t="s">
        <v>2167</v>
      </c>
      <c r="I153" s="344" t="s">
        <v>2108</v>
      </c>
      <c r="J153" s="344" t="s">
        <v>2157</v>
      </c>
      <c r="K153" s="340"/>
    </row>
    <row r="154" s="1" customFormat="1" ht="15" customHeight="1">
      <c r="B154" s="317"/>
      <c r="C154" s="344" t="s">
        <v>2111</v>
      </c>
      <c r="D154" s="292"/>
      <c r="E154" s="292"/>
      <c r="F154" s="345" t="s">
        <v>2112</v>
      </c>
      <c r="G154" s="292"/>
      <c r="H154" s="344" t="s">
        <v>2146</v>
      </c>
      <c r="I154" s="344" t="s">
        <v>2108</v>
      </c>
      <c r="J154" s="344">
        <v>50</v>
      </c>
      <c r="K154" s="340"/>
    </row>
    <row r="155" s="1" customFormat="1" ht="15" customHeight="1">
      <c r="B155" s="317"/>
      <c r="C155" s="344" t="s">
        <v>2114</v>
      </c>
      <c r="D155" s="292"/>
      <c r="E155" s="292"/>
      <c r="F155" s="345" t="s">
        <v>2106</v>
      </c>
      <c r="G155" s="292"/>
      <c r="H155" s="344" t="s">
        <v>2146</v>
      </c>
      <c r="I155" s="344" t="s">
        <v>2116</v>
      </c>
      <c r="J155" s="344"/>
      <c r="K155" s="340"/>
    </row>
    <row r="156" s="1" customFormat="1" ht="15" customHeight="1">
      <c r="B156" s="317"/>
      <c r="C156" s="344" t="s">
        <v>2125</v>
      </c>
      <c r="D156" s="292"/>
      <c r="E156" s="292"/>
      <c r="F156" s="345" t="s">
        <v>2112</v>
      </c>
      <c r="G156" s="292"/>
      <c r="H156" s="344" t="s">
        <v>2146</v>
      </c>
      <c r="I156" s="344" t="s">
        <v>2108</v>
      </c>
      <c r="J156" s="344">
        <v>50</v>
      </c>
      <c r="K156" s="340"/>
    </row>
    <row r="157" s="1" customFormat="1" ht="15" customHeight="1">
      <c r="B157" s="317"/>
      <c r="C157" s="344" t="s">
        <v>2133</v>
      </c>
      <c r="D157" s="292"/>
      <c r="E157" s="292"/>
      <c r="F157" s="345" t="s">
        <v>2112</v>
      </c>
      <c r="G157" s="292"/>
      <c r="H157" s="344" t="s">
        <v>2146</v>
      </c>
      <c r="I157" s="344" t="s">
        <v>2108</v>
      </c>
      <c r="J157" s="344">
        <v>50</v>
      </c>
      <c r="K157" s="340"/>
    </row>
    <row r="158" s="1" customFormat="1" ht="15" customHeight="1">
      <c r="B158" s="317"/>
      <c r="C158" s="344" t="s">
        <v>2131</v>
      </c>
      <c r="D158" s="292"/>
      <c r="E158" s="292"/>
      <c r="F158" s="345" t="s">
        <v>2112</v>
      </c>
      <c r="G158" s="292"/>
      <c r="H158" s="344" t="s">
        <v>2146</v>
      </c>
      <c r="I158" s="344" t="s">
        <v>2108</v>
      </c>
      <c r="J158" s="344">
        <v>50</v>
      </c>
      <c r="K158" s="340"/>
    </row>
    <row r="159" s="1" customFormat="1" ht="15" customHeight="1">
      <c r="B159" s="317"/>
      <c r="C159" s="344" t="s">
        <v>111</v>
      </c>
      <c r="D159" s="292"/>
      <c r="E159" s="292"/>
      <c r="F159" s="345" t="s">
        <v>2106</v>
      </c>
      <c r="G159" s="292"/>
      <c r="H159" s="344" t="s">
        <v>2168</v>
      </c>
      <c r="I159" s="344" t="s">
        <v>2108</v>
      </c>
      <c r="J159" s="344" t="s">
        <v>2169</v>
      </c>
      <c r="K159" s="340"/>
    </row>
    <row r="160" s="1" customFormat="1" ht="15" customHeight="1">
      <c r="B160" s="317"/>
      <c r="C160" s="344" t="s">
        <v>2170</v>
      </c>
      <c r="D160" s="292"/>
      <c r="E160" s="292"/>
      <c r="F160" s="345" t="s">
        <v>2106</v>
      </c>
      <c r="G160" s="292"/>
      <c r="H160" s="344" t="s">
        <v>2171</v>
      </c>
      <c r="I160" s="344" t="s">
        <v>2141</v>
      </c>
      <c r="J160" s="344"/>
      <c r="K160" s="340"/>
    </row>
    <row r="161" s="1" customFormat="1" ht="15" customHeight="1">
      <c r="B161" s="346"/>
      <c r="C161" s="326"/>
      <c r="D161" s="326"/>
      <c r="E161" s="326"/>
      <c r="F161" s="326"/>
      <c r="G161" s="326"/>
      <c r="H161" s="326"/>
      <c r="I161" s="326"/>
      <c r="J161" s="326"/>
      <c r="K161" s="347"/>
    </row>
    <row r="162" s="1" customFormat="1" ht="18.75" customHeight="1">
      <c r="B162" s="328"/>
      <c r="C162" s="338"/>
      <c r="D162" s="338"/>
      <c r="E162" s="338"/>
      <c r="F162" s="348"/>
      <c r="G162" s="338"/>
      <c r="H162" s="338"/>
      <c r="I162" s="338"/>
      <c r="J162" s="338"/>
      <c r="K162" s="328"/>
    </row>
    <row r="163" s="1" customFormat="1" ht="18.75" customHeight="1">
      <c r="B163" s="300"/>
      <c r="C163" s="300"/>
      <c r="D163" s="300"/>
      <c r="E163" s="300"/>
      <c r="F163" s="300"/>
      <c r="G163" s="300"/>
      <c r="H163" s="300"/>
      <c r="I163" s="300"/>
      <c r="J163" s="300"/>
      <c r="K163" s="300"/>
    </row>
    <row r="164" s="1" customFormat="1" ht="7.5" customHeight="1">
      <c r="B164" s="279"/>
      <c r="C164" s="280"/>
      <c r="D164" s="280"/>
      <c r="E164" s="280"/>
      <c r="F164" s="280"/>
      <c r="G164" s="280"/>
      <c r="H164" s="280"/>
      <c r="I164" s="280"/>
      <c r="J164" s="280"/>
      <c r="K164" s="281"/>
    </row>
    <row r="165" s="1" customFormat="1" ht="45" customHeight="1">
      <c r="B165" s="282"/>
      <c r="C165" s="283" t="s">
        <v>2172</v>
      </c>
      <c r="D165" s="283"/>
      <c r="E165" s="283"/>
      <c r="F165" s="283"/>
      <c r="G165" s="283"/>
      <c r="H165" s="283"/>
      <c r="I165" s="283"/>
      <c r="J165" s="283"/>
      <c r="K165" s="284"/>
    </row>
    <row r="166" s="1" customFormat="1" ht="17.25" customHeight="1">
      <c r="B166" s="282"/>
      <c r="C166" s="307" t="s">
        <v>2100</v>
      </c>
      <c r="D166" s="307"/>
      <c r="E166" s="307"/>
      <c r="F166" s="307" t="s">
        <v>2101</v>
      </c>
      <c r="G166" s="349"/>
      <c r="H166" s="350" t="s">
        <v>57</v>
      </c>
      <c r="I166" s="350" t="s">
        <v>60</v>
      </c>
      <c r="J166" s="307" t="s">
        <v>2102</v>
      </c>
      <c r="K166" s="284"/>
    </row>
    <row r="167" s="1" customFormat="1" ht="17.25" customHeight="1">
      <c r="B167" s="285"/>
      <c r="C167" s="309" t="s">
        <v>2103</v>
      </c>
      <c r="D167" s="309"/>
      <c r="E167" s="309"/>
      <c r="F167" s="310" t="s">
        <v>2104</v>
      </c>
      <c r="G167" s="351"/>
      <c r="H167" s="352"/>
      <c r="I167" s="352"/>
      <c r="J167" s="309" t="s">
        <v>2105</v>
      </c>
      <c r="K167" s="287"/>
    </row>
    <row r="168" s="1" customFormat="1" ht="5.25" customHeight="1">
      <c r="B168" s="317"/>
      <c r="C168" s="312"/>
      <c r="D168" s="312"/>
      <c r="E168" s="312"/>
      <c r="F168" s="312"/>
      <c r="G168" s="313"/>
      <c r="H168" s="312"/>
      <c r="I168" s="312"/>
      <c r="J168" s="312"/>
      <c r="K168" s="340"/>
    </row>
    <row r="169" s="1" customFormat="1" ht="15" customHeight="1">
      <c r="B169" s="317"/>
      <c r="C169" s="292" t="s">
        <v>2109</v>
      </c>
      <c r="D169" s="292"/>
      <c r="E169" s="292"/>
      <c r="F169" s="315" t="s">
        <v>2106</v>
      </c>
      <c r="G169" s="292"/>
      <c r="H169" s="292" t="s">
        <v>2146</v>
      </c>
      <c r="I169" s="292" t="s">
        <v>2108</v>
      </c>
      <c r="J169" s="292">
        <v>120</v>
      </c>
      <c r="K169" s="340"/>
    </row>
    <row r="170" s="1" customFormat="1" ht="15" customHeight="1">
      <c r="B170" s="317"/>
      <c r="C170" s="292" t="s">
        <v>2155</v>
      </c>
      <c r="D170" s="292"/>
      <c r="E170" s="292"/>
      <c r="F170" s="315" t="s">
        <v>2106</v>
      </c>
      <c r="G170" s="292"/>
      <c r="H170" s="292" t="s">
        <v>2156</v>
      </c>
      <c r="I170" s="292" t="s">
        <v>2108</v>
      </c>
      <c r="J170" s="292" t="s">
        <v>2157</v>
      </c>
      <c r="K170" s="340"/>
    </row>
    <row r="171" s="1" customFormat="1" ht="15" customHeight="1">
      <c r="B171" s="317"/>
      <c r="C171" s="292" t="s">
        <v>2054</v>
      </c>
      <c r="D171" s="292"/>
      <c r="E171" s="292"/>
      <c r="F171" s="315" t="s">
        <v>2106</v>
      </c>
      <c r="G171" s="292"/>
      <c r="H171" s="292" t="s">
        <v>2173</v>
      </c>
      <c r="I171" s="292" t="s">
        <v>2108</v>
      </c>
      <c r="J171" s="292" t="s">
        <v>2157</v>
      </c>
      <c r="K171" s="340"/>
    </row>
    <row r="172" s="1" customFormat="1" ht="15" customHeight="1">
      <c r="B172" s="317"/>
      <c r="C172" s="292" t="s">
        <v>2111</v>
      </c>
      <c r="D172" s="292"/>
      <c r="E172" s="292"/>
      <c r="F172" s="315" t="s">
        <v>2112</v>
      </c>
      <c r="G172" s="292"/>
      <c r="H172" s="292" t="s">
        <v>2173</v>
      </c>
      <c r="I172" s="292" t="s">
        <v>2108</v>
      </c>
      <c r="J172" s="292">
        <v>50</v>
      </c>
      <c r="K172" s="340"/>
    </row>
    <row r="173" s="1" customFormat="1" ht="15" customHeight="1">
      <c r="B173" s="317"/>
      <c r="C173" s="292" t="s">
        <v>2114</v>
      </c>
      <c r="D173" s="292"/>
      <c r="E173" s="292"/>
      <c r="F173" s="315" t="s">
        <v>2106</v>
      </c>
      <c r="G173" s="292"/>
      <c r="H173" s="292" t="s">
        <v>2173</v>
      </c>
      <c r="I173" s="292" t="s">
        <v>2116</v>
      </c>
      <c r="J173" s="292"/>
      <c r="K173" s="340"/>
    </row>
    <row r="174" s="1" customFormat="1" ht="15" customHeight="1">
      <c r="B174" s="317"/>
      <c r="C174" s="292" t="s">
        <v>2125</v>
      </c>
      <c r="D174" s="292"/>
      <c r="E174" s="292"/>
      <c r="F174" s="315" t="s">
        <v>2112</v>
      </c>
      <c r="G174" s="292"/>
      <c r="H174" s="292" t="s">
        <v>2173</v>
      </c>
      <c r="I174" s="292" t="s">
        <v>2108</v>
      </c>
      <c r="J174" s="292">
        <v>50</v>
      </c>
      <c r="K174" s="340"/>
    </row>
    <row r="175" s="1" customFormat="1" ht="15" customHeight="1">
      <c r="B175" s="317"/>
      <c r="C175" s="292" t="s">
        <v>2133</v>
      </c>
      <c r="D175" s="292"/>
      <c r="E175" s="292"/>
      <c r="F175" s="315" t="s">
        <v>2112</v>
      </c>
      <c r="G175" s="292"/>
      <c r="H175" s="292" t="s">
        <v>2173</v>
      </c>
      <c r="I175" s="292" t="s">
        <v>2108</v>
      </c>
      <c r="J175" s="292">
        <v>50</v>
      </c>
      <c r="K175" s="340"/>
    </row>
    <row r="176" s="1" customFormat="1" ht="15" customHeight="1">
      <c r="B176" s="317"/>
      <c r="C176" s="292" t="s">
        <v>2131</v>
      </c>
      <c r="D176" s="292"/>
      <c r="E176" s="292"/>
      <c r="F176" s="315" t="s">
        <v>2112</v>
      </c>
      <c r="G176" s="292"/>
      <c r="H176" s="292" t="s">
        <v>2173</v>
      </c>
      <c r="I176" s="292" t="s">
        <v>2108</v>
      </c>
      <c r="J176" s="292">
        <v>50</v>
      </c>
      <c r="K176" s="340"/>
    </row>
    <row r="177" s="1" customFormat="1" ht="15" customHeight="1">
      <c r="B177" s="317"/>
      <c r="C177" s="292" t="s">
        <v>116</v>
      </c>
      <c r="D177" s="292"/>
      <c r="E177" s="292"/>
      <c r="F177" s="315" t="s">
        <v>2106</v>
      </c>
      <c r="G177" s="292"/>
      <c r="H177" s="292" t="s">
        <v>2174</v>
      </c>
      <c r="I177" s="292" t="s">
        <v>2175</v>
      </c>
      <c r="J177" s="292"/>
      <c r="K177" s="340"/>
    </row>
    <row r="178" s="1" customFormat="1" ht="15" customHeight="1">
      <c r="B178" s="317"/>
      <c r="C178" s="292" t="s">
        <v>60</v>
      </c>
      <c r="D178" s="292"/>
      <c r="E178" s="292"/>
      <c r="F178" s="315" t="s">
        <v>2106</v>
      </c>
      <c r="G178" s="292"/>
      <c r="H178" s="292" t="s">
        <v>2176</v>
      </c>
      <c r="I178" s="292" t="s">
        <v>2177</v>
      </c>
      <c r="J178" s="292">
        <v>1</v>
      </c>
      <c r="K178" s="340"/>
    </row>
    <row r="179" s="1" customFormat="1" ht="15" customHeight="1">
      <c r="B179" s="317"/>
      <c r="C179" s="292" t="s">
        <v>56</v>
      </c>
      <c r="D179" s="292"/>
      <c r="E179" s="292"/>
      <c r="F179" s="315" t="s">
        <v>2106</v>
      </c>
      <c r="G179" s="292"/>
      <c r="H179" s="292" t="s">
        <v>2178</v>
      </c>
      <c r="I179" s="292" t="s">
        <v>2108</v>
      </c>
      <c r="J179" s="292">
        <v>20</v>
      </c>
      <c r="K179" s="340"/>
    </row>
    <row r="180" s="1" customFormat="1" ht="15" customHeight="1">
      <c r="B180" s="317"/>
      <c r="C180" s="292" t="s">
        <v>57</v>
      </c>
      <c r="D180" s="292"/>
      <c r="E180" s="292"/>
      <c r="F180" s="315" t="s">
        <v>2106</v>
      </c>
      <c r="G180" s="292"/>
      <c r="H180" s="292" t="s">
        <v>2179</v>
      </c>
      <c r="I180" s="292" t="s">
        <v>2108</v>
      </c>
      <c r="J180" s="292">
        <v>255</v>
      </c>
      <c r="K180" s="340"/>
    </row>
    <row r="181" s="1" customFormat="1" ht="15" customHeight="1">
      <c r="B181" s="317"/>
      <c r="C181" s="292" t="s">
        <v>117</v>
      </c>
      <c r="D181" s="292"/>
      <c r="E181" s="292"/>
      <c r="F181" s="315" t="s">
        <v>2106</v>
      </c>
      <c r="G181" s="292"/>
      <c r="H181" s="292" t="s">
        <v>2070</v>
      </c>
      <c r="I181" s="292" t="s">
        <v>2108</v>
      </c>
      <c r="J181" s="292">
        <v>10</v>
      </c>
      <c r="K181" s="340"/>
    </row>
    <row r="182" s="1" customFormat="1" ht="15" customHeight="1">
      <c r="B182" s="317"/>
      <c r="C182" s="292" t="s">
        <v>118</v>
      </c>
      <c r="D182" s="292"/>
      <c r="E182" s="292"/>
      <c r="F182" s="315" t="s">
        <v>2106</v>
      </c>
      <c r="G182" s="292"/>
      <c r="H182" s="292" t="s">
        <v>2180</v>
      </c>
      <c r="I182" s="292" t="s">
        <v>2141</v>
      </c>
      <c r="J182" s="292"/>
      <c r="K182" s="340"/>
    </row>
    <row r="183" s="1" customFormat="1" ht="15" customHeight="1">
      <c r="B183" s="317"/>
      <c r="C183" s="292" t="s">
        <v>2181</v>
      </c>
      <c r="D183" s="292"/>
      <c r="E183" s="292"/>
      <c r="F183" s="315" t="s">
        <v>2106</v>
      </c>
      <c r="G183" s="292"/>
      <c r="H183" s="292" t="s">
        <v>2182</v>
      </c>
      <c r="I183" s="292" t="s">
        <v>2141</v>
      </c>
      <c r="J183" s="292"/>
      <c r="K183" s="340"/>
    </row>
    <row r="184" s="1" customFormat="1" ht="15" customHeight="1">
      <c r="B184" s="317"/>
      <c r="C184" s="292" t="s">
        <v>2170</v>
      </c>
      <c r="D184" s="292"/>
      <c r="E184" s="292"/>
      <c r="F184" s="315" t="s">
        <v>2106</v>
      </c>
      <c r="G184" s="292"/>
      <c r="H184" s="292" t="s">
        <v>2183</v>
      </c>
      <c r="I184" s="292" t="s">
        <v>2141</v>
      </c>
      <c r="J184" s="292"/>
      <c r="K184" s="340"/>
    </row>
    <row r="185" s="1" customFormat="1" ht="15" customHeight="1">
      <c r="B185" s="317"/>
      <c r="C185" s="292" t="s">
        <v>120</v>
      </c>
      <c r="D185" s="292"/>
      <c r="E185" s="292"/>
      <c r="F185" s="315" t="s">
        <v>2112</v>
      </c>
      <c r="G185" s="292"/>
      <c r="H185" s="292" t="s">
        <v>2184</v>
      </c>
      <c r="I185" s="292" t="s">
        <v>2108</v>
      </c>
      <c r="J185" s="292">
        <v>50</v>
      </c>
      <c r="K185" s="340"/>
    </row>
    <row r="186" s="1" customFormat="1" ht="15" customHeight="1">
      <c r="B186" s="317"/>
      <c r="C186" s="292" t="s">
        <v>2185</v>
      </c>
      <c r="D186" s="292"/>
      <c r="E186" s="292"/>
      <c r="F186" s="315" t="s">
        <v>2112</v>
      </c>
      <c r="G186" s="292"/>
      <c r="H186" s="292" t="s">
        <v>2186</v>
      </c>
      <c r="I186" s="292" t="s">
        <v>2187</v>
      </c>
      <c r="J186" s="292"/>
      <c r="K186" s="340"/>
    </row>
    <row r="187" s="1" customFormat="1" ht="15" customHeight="1">
      <c r="B187" s="317"/>
      <c r="C187" s="292" t="s">
        <v>2188</v>
      </c>
      <c r="D187" s="292"/>
      <c r="E187" s="292"/>
      <c r="F187" s="315" t="s">
        <v>2112</v>
      </c>
      <c r="G187" s="292"/>
      <c r="H187" s="292" t="s">
        <v>2189</v>
      </c>
      <c r="I187" s="292" t="s">
        <v>2187</v>
      </c>
      <c r="J187" s="292"/>
      <c r="K187" s="340"/>
    </row>
    <row r="188" s="1" customFormat="1" ht="15" customHeight="1">
      <c r="B188" s="317"/>
      <c r="C188" s="292" t="s">
        <v>2190</v>
      </c>
      <c r="D188" s="292"/>
      <c r="E188" s="292"/>
      <c r="F188" s="315" t="s">
        <v>2112</v>
      </c>
      <c r="G188" s="292"/>
      <c r="H188" s="292" t="s">
        <v>2191</v>
      </c>
      <c r="I188" s="292" t="s">
        <v>2187</v>
      </c>
      <c r="J188" s="292"/>
      <c r="K188" s="340"/>
    </row>
    <row r="189" s="1" customFormat="1" ht="15" customHeight="1">
      <c r="B189" s="317"/>
      <c r="C189" s="353" t="s">
        <v>2192</v>
      </c>
      <c r="D189" s="292"/>
      <c r="E189" s="292"/>
      <c r="F189" s="315" t="s">
        <v>2112</v>
      </c>
      <c r="G189" s="292"/>
      <c r="H189" s="292" t="s">
        <v>2193</v>
      </c>
      <c r="I189" s="292" t="s">
        <v>2194</v>
      </c>
      <c r="J189" s="354" t="s">
        <v>2195</v>
      </c>
      <c r="K189" s="340"/>
    </row>
    <row r="190" s="1" customFormat="1" ht="15" customHeight="1">
      <c r="B190" s="317"/>
      <c r="C190" s="353" t="s">
        <v>45</v>
      </c>
      <c r="D190" s="292"/>
      <c r="E190" s="292"/>
      <c r="F190" s="315" t="s">
        <v>2106</v>
      </c>
      <c r="G190" s="292"/>
      <c r="H190" s="289" t="s">
        <v>2196</v>
      </c>
      <c r="I190" s="292" t="s">
        <v>2197</v>
      </c>
      <c r="J190" s="292"/>
      <c r="K190" s="340"/>
    </row>
    <row r="191" s="1" customFormat="1" ht="15" customHeight="1">
      <c r="B191" s="317"/>
      <c r="C191" s="353" t="s">
        <v>2198</v>
      </c>
      <c r="D191" s="292"/>
      <c r="E191" s="292"/>
      <c r="F191" s="315" t="s">
        <v>2106</v>
      </c>
      <c r="G191" s="292"/>
      <c r="H191" s="292" t="s">
        <v>2199</v>
      </c>
      <c r="I191" s="292" t="s">
        <v>2141</v>
      </c>
      <c r="J191" s="292"/>
      <c r="K191" s="340"/>
    </row>
    <row r="192" s="1" customFormat="1" ht="15" customHeight="1">
      <c r="B192" s="317"/>
      <c r="C192" s="353" t="s">
        <v>2200</v>
      </c>
      <c r="D192" s="292"/>
      <c r="E192" s="292"/>
      <c r="F192" s="315" t="s">
        <v>2106</v>
      </c>
      <c r="G192" s="292"/>
      <c r="H192" s="292" t="s">
        <v>2201</v>
      </c>
      <c r="I192" s="292" t="s">
        <v>2141</v>
      </c>
      <c r="J192" s="292"/>
      <c r="K192" s="340"/>
    </row>
    <row r="193" s="1" customFormat="1" ht="15" customHeight="1">
      <c r="B193" s="317"/>
      <c r="C193" s="353" t="s">
        <v>2202</v>
      </c>
      <c r="D193" s="292"/>
      <c r="E193" s="292"/>
      <c r="F193" s="315" t="s">
        <v>2112</v>
      </c>
      <c r="G193" s="292"/>
      <c r="H193" s="292" t="s">
        <v>2203</v>
      </c>
      <c r="I193" s="292" t="s">
        <v>2141</v>
      </c>
      <c r="J193" s="292"/>
      <c r="K193" s="340"/>
    </row>
    <row r="194" s="1" customFormat="1" ht="15" customHeight="1">
      <c r="B194" s="346"/>
      <c r="C194" s="355"/>
      <c r="D194" s="326"/>
      <c r="E194" s="326"/>
      <c r="F194" s="326"/>
      <c r="G194" s="326"/>
      <c r="H194" s="326"/>
      <c r="I194" s="326"/>
      <c r="J194" s="326"/>
      <c r="K194" s="347"/>
    </row>
    <row r="195" s="1" customFormat="1" ht="18.75" customHeight="1">
      <c r="B195" s="328"/>
      <c r="C195" s="338"/>
      <c r="D195" s="338"/>
      <c r="E195" s="338"/>
      <c r="F195" s="348"/>
      <c r="G195" s="338"/>
      <c r="H195" s="338"/>
      <c r="I195" s="338"/>
      <c r="J195" s="338"/>
      <c r="K195" s="328"/>
    </row>
    <row r="196" s="1" customFormat="1" ht="18.75" customHeight="1">
      <c r="B196" s="328"/>
      <c r="C196" s="338"/>
      <c r="D196" s="338"/>
      <c r="E196" s="338"/>
      <c r="F196" s="348"/>
      <c r="G196" s="338"/>
      <c r="H196" s="338"/>
      <c r="I196" s="338"/>
      <c r="J196" s="338"/>
      <c r="K196" s="328"/>
    </row>
    <row r="197" s="1" customFormat="1" ht="18.75" customHeight="1">
      <c r="B197" s="300"/>
      <c r="C197" s="300"/>
      <c r="D197" s="300"/>
      <c r="E197" s="300"/>
      <c r="F197" s="300"/>
      <c r="G197" s="300"/>
      <c r="H197" s="300"/>
      <c r="I197" s="300"/>
      <c r="J197" s="300"/>
      <c r="K197" s="300"/>
    </row>
    <row r="198" s="1" customFormat="1" ht="13.5">
      <c r="B198" s="279"/>
      <c r="C198" s="280"/>
      <c r="D198" s="280"/>
      <c r="E198" s="280"/>
      <c r="F198" s="280"/>
      <c r="G198" s="280"/>
      <c r="H198" s="280"/>
      <c r="I198" s="280"/>
      <c r="J198" s="280"/>
      <c r="K198" s="281"/>
    </row>
    <row r="199" s="1" customFormat="1" ht="21">
      <c r="B199" s="282"/>
      <c r="C199" s="283" t="s">
        <v>2204</v>
      </c>
      <c r="D199" s="283"/>
      <c r="E199" s="283"/>
      <c r="F199" s="283"/>
      <c r="G199" s="283"/>
      <c r="H199" s="283"/>
      <c r="I199" s="283"/>
      <c r="J199" s="283"/>
      <c r="K199" s="284"/>
    </row>
    <row r="200" s="1" customFormat="1" ht="25.5" customHeight="1">
      <c r="B200" s="282"/>
      <c r="C200" s="356" t="s">
        <v>2205</v>
      </c>
      <c r="D200" s="356"/>
      <c r="E200" s="356"/>
      <c r="F200" s="356" t="s">
        <v>2206</v>
      </c>
      <c r="G200" s="357"/>
      <c r="H200" s="356" t="s">
        <v>2207</v>
      </c>
      <c r="I200" s="356"/>
      <c r="J200" s="356"/>
      <c r="K200" s="284"/>
    </row>
    <row r="201" s="1" customFormat="1" ht="5.25" customHeight="1">
      <c r="B201" s="317"/>
      <c r="C201" s="312"/>
      <c r="D201" s="312"/>
      <c r="E201" s="312"/>
      <c r="F201" s="312"/>
      <c r="G201" s="338"/>
      <c r="H201" s="312"/>
      <c r="I201" s="312"/>
      <c r="J201" s="312"/>
      <c r="K201" s="340"/>
    </row>
    <row r="202" s="1" customFormat="1" ht="15" customHeight="1">
      <c r="B202" s="317"/>
      <c r="C202" s="292" t="s">
        <v>2197</v>
      </c>
      <c r="D202" s="292"/>
      <c r="E202" s="292"/>
      <c r="F202" s="315" t="s">
        <v>46</v>
      </c>
      <c r="G202" s="292"/>
      <c r="H202" s="292" t="s">
        <v>2208</v>
      </c>
      <c r="I202" s="292"/>
      <c r="J202" s="292"/>
      <c r="K202" s="340"/>
    </row>
    <row r="203" s="1" customFormat="1" ht="15" customHeight="1">
      <c r="B203" s="317"/>
      <c r="C203" s="292"/>
      <c r="D203" s="292"/>
      <c r="E203" s="292"/>
      <c r="F203" s="315" t="s">
        <v>47</v>
      </c>
      <c r="G203" s="292"/>
      <c r="H203" s="292" t="s">
        <v>2209</v>
      </c>
      <c r="I203" s="292"/>
      <c r="J203" s="292"/>
      <c r="K203" s="340"/>
    </row>
    <row r="204" s="1" customFormat="1" ht="15" customHeight="1">
      <c r="B204" s="317"/>
      <c r="C204" s="292"/>
      <c r="D204" s="292"/>
      <c r="E204" s="292"/>
      <c r="F204" s="315" t="s">
        <v>50</v>
      </c>
      <c r="G204" s="292"/>
      <c r="H204" s="292" t="s">
        <v>2210</v>
      </c>
      <c r="I204" s="292"/>
      <c r="J204" s="292"/>
      <c r="K204" s="340"/>
    </row>
    <row r="205" s="1" customFormat="1" ht="15" customHeight="1">
      <c r="B205" s="317"/>
      <c r="C205" s="292"/>
      <c r="D205" s="292"/>
      <c r="E205" s="292"/>
      <c r="F205" s="315" t="s">
        <v>48</v>
      </c>
      <c r="G205" s="292"/>
      <c r="H205" s="292" t="s">
        <v>2211</v>
      </c>
      <c r="I205" s="292"/>
      <c r="J205" s="292"/>
      <c r="K205" s="340"/>
    </row>
    <row r="206" s="1" customFormat="1" ht="15" customHeight="1">
      <c r="B206" s="317"/>
      <c r="C206" s="292"/>
      <c r="D206" s="292"/>
      <c r="E206" s="292"/>
      <c r="F206" s="315" t="s">
        <v>49</v>
      </c>
      <c r="G206" s="292"/>
      <c r="H206" s="292" t="s">
        <v>2212</v>
      </c>
      <c r="I206" s="292"/>
      <c r="J206" s="292"/>
      <c r="K206" s="340"/>
    </row>
    <row r="207" s="1" customFormat="1" ht="15" customHeight="1">
      <c r="B207" s="317"/>
      <c r="C207" s="292"/>
      <c r="D207" s="292"/>
      <c r="E207" s="292"/>
      <c r="F207" s="315"/>
      <c r="G207" s="292"/>
      <c r="H207" s="292"/>
      <c r="I207" s="292"/>
      <c r="J207" s="292"/>
      <c r="K207" s="340"/>
    </row>
    <row r="208" s="1" customFormat="1" ht="15" customHeight="1">
      <c r="B208" s="317"/>
      <c r="C208" s="292" t="s">
        <v>2153</v>
      </c>
      <c r="D208" s="292"/>
      <c r="E208" s="292"/>
      <c r="F208" s="315" t="s">
        <v>82</v>
      </c>
      <c r="G208" s="292"/>
      <c r="H208" s="292" t="s">
        <v>2213</v>
      </c>
      <c r="I208" s="292"/>
      <c r="J208" s="292"/>
      <c r="K208" s="340"/>
    </row>
    <row r="209" s="1" customFormat="1" ht="15" customHeight="1">
      <c r="B209" s="317"/>
      <c r="C209" s="292"/>
      <c r="D209" s="292"/>
      <c r="E209" s="292"/>
      <c r="F209" s="315" t="s">
        <v>2050</v>
      </c>
      <c r="G209" s="292"/>
      <c r="H209" s="292" t="s">
        <v>2051</v>
      </c>
      <c r="I209" s="292"/>
      <c r="J209" s="292"/>
      <c r="K209" s="340"/>
    </row>
    <row r="210" s="1" customFormat="1" ht="15" customHeight="1">
      <c r="B210" s="317"/>
      <c r="C210" s="292"/>
      <c r="D210" s="292"/>
      <c r="E210" s="292"/>
      <c r="F210" s="315" t="s">
        <v>2048</v>
      </c>
      <c r="G210" s="292"/>
      <c r="H210" s="292" t="s">
        <v>2214</v>
      </c>
      <c r="I210" s="292"/>
      <c r="J210" s="292"/>
      <c r="K210" s="340"/>
    </row>
    <row r="211" s="1" customFormat="1" ht="15" customHeight="1">
      <c r="B211" s="358"/>
      <c r="C211" s="292"/>
      <c r="D211" s="292"/>
      <c r="E211" s="292"/>
      <c r="F211" s="315" t="s">
        <v>2052</v>
      </c>
      <c r="G211" s="353"/>
      <c r="H211" s="344" t="s">
        <v>2053</v>
      </c>
      <c r="I211" s="344"/>
      <c r="J211" s="344"/>
      <c r="K211" s="359"/>
    </row>
    <row r="212" s="1" customFormat="1" ht="15" customHeight="1">
      <c r="B212" s="358"/>
      <c r="C212" s="292"/>
      <c r="D212" s="292"/>
      <c r="E212" s="292"/>
      <c r="F212" s="315" t="s">
        <v>128</v>
      </c>
      <c r="G212" s="353"/>
      <c r="H212" s="344" t="s">
        <v>2215</v>
      </c>
      <c r="I212" s="344"/>
      <c r="J212" s="344"/>
      <c r="K212" s="359"/>
    </row>
    <row r="213" s="1" customFormat="1" ht="15" customHeight="1">
      <c r="B213" s="358"/>
      <c r="C213" s="292"/>
      <c r="D213" s="292"/>
      <c r="E213" s="292"/>
      <c r="F213" s="315"/>
      <c r="G213" s="353"/>
      <c r="H213" s="344"/>
      <c r="I213" s="344"/>
      <c r="J213" s="344"/>
      <c r="K213" s="359"/>
    </row>
    <row r="214" s="1" customFormat="1" ht="15" customHeight="1">
      <c r="B214" s="358"/>
      <c r="C214" s="292" t="s">
        <v>2177</v>
      </c>
      <c r="D214" s="292"/>
      <c r="E214" s="292"/>
      <c r="F214" s="315">
        <v>1</v>
      </c>
      <c r="G214" s="353"/>
      <c r="H214" s="344" t="s">
        <v>2216</v>
      </c>
      <c r="I214" s="344"/>
      <c r="J214" s="344"/>
      <c r="K214" s="359"/>
    </row>
    <row r="215" s="1" customFormat="1" ht="15" customHeight="1">
      <c r="B215" s="358"/>
      <c r="C215" s="292"/>
      <c r="D215" s="292"/>
      <c r="E215" s="292"/>
      <c r="F215" s="315">
        <v>2</v>
      </c>
      <c r="G215" s="353"/>
      <c r="H215" s="344" t="s">
        <v>2217</v>
      </c>
      <c r="I215" s="344"/>
      <c r="J215" s="344"/>
      <c r="K215" s="359"/>
    </row>
    <row r="216" s="1" customFormat="1" ht="15" customHeight="1">
      <c r="B216" s="358"/>
      <c r="C216" s="292"/>
      <c r="D216" s="292"/>
      <c r="E216" s="292"/>
      <c r="F216" s="315">
        <v>3</v>
      </c>
      <c r="G216" s="353"/>
      <c r="H216" s="344" t="s">
        <v>2218</v>
      </c>
      <c r="I216" s="344"/>
      <c r="J216" s="344"/>
      <c r="K216" s="359"/>
    </row>
    <row r="217" s="1" customFormat="1" ht="15" customHeight="1">
      <c r="B217" s="358"/>
      <c r="C217" s="292"/>
      <c r="D217" s="292"/>
      <c r="E217" s="292"/>
      <c r="F217" s="315">
        <v>4</v>
      </c>
      <c r="G217" s="353"/>
      <c r="H217" s="344" t="s">
        <v>2219</v>
      </c>
      <c r="I217" s="344"/>
      <c r="J217" s="344"/>
      <c r="K217" s="359"/>
    </row>
    <row r="218" s="1" customFormat="1" ht="12.75" customHeight="1">
      <c r="B218" s="360"/>
      <c r="C218" s="361"/>
      <c r="D218" s="361"/>
      <c r="E218" s="361"/>
      <c r="F218" s="361"/>
      <c r="G218" s="361"/>
      <c r="H218" s="361"/>
      <c r="I218" s="361"/>
      <c r="J218" s="361"/>
      <c r="K218" s="362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LAPTOP-2QRBP1GF\Ivona Hroníková</dc:creator>
  <cp:lastModifiedBy>LAPTOP-2QRBP1GF\Ivona Hroníková</cp:lastModifiedBy>
  <dcterms:created xsi:type="dcterms:W3CDTF">2020-07-25T20:33:26Z</dcterms:created>
  <dcterms:modified xsi:type="dcterms:W3CDTF">2020-07-25T20:34:22Z</dcterms:modified>
</cp:coreProperties>
</file>